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a_delovni_zvezek" defaultThemeVersion="202300"/>
  <mc:AlternateContent xmlns:mc="http://schemas.openxmlformats.org/markup-compatibility/2006">
    <mc:Choice Requires="x15">
      <x15ac:absPath xmlns:x15ac="http://schemas.microsoft.com/office/spreadsheetml/2010/11/ac" url="X:\teksti\KULTURNI DOM LOG POD MANGRTOM\02 PZI\"/>
    </mc:Choice>
  </mc:AlternateContent>
  <xr:revisionPtr revIDLastSave="0" documentId="13_ncr:1_{2B1AD506-4A28-416F-AA82-3D831460DDE1}" xr6:coauthVersionLast="47" xr6:coauthVersionMax="47" xr10:uidLastSave="{00000000-0000-0000-0000-000000000000}"/>
  <bookViews>
    <workbookView xWindow="6495" yWindow="30" windowWidth="18810" windowHeight="14745" tabRatio="937" xr2:uid="{7CCC06E5-1C8A-4495-AD05-E5F1CED319E5}"/>
  </bookViews>
  <sheets>
    <sheet name="NASLOVNA STRAN" sheetId="15" r:id="rId1"/>
    <sheet name="REKAPITULACIJA" sheetId="2" r:id="rId2"/>
    <sheet name="SPLOŠNA DOLOČILA" sheetId="3" r:id="rId3"/>
    <sheet name="A. GRADBENA DELA" sheetId="4" r:id="rId4"/>
    <sheet name="B. OBRTNIŠKA DELA" sheetId="5" r:id="rId5"/>
    <sheet name="C. ELEKTRIČNE INŠTALACIJE" sheetId="17" r:id="rId6"/>
    <sheet name="D. STROJNE INŠTALACIJE" sheetId="18" r:id="rId7"/>
    <sheet name="E. ZUNANJA UREDITEV" sheetId="16" r:id="rId8"/>
    <sheet name="F. NN PRIKLJUČEK" sheetId="19" r:id="rId9"/>
    <sheet name="G. TK PRIKLJUČEK" sheetId="20" r:id="rId10"/>
    <sheet name="H. PRESTAVITEV JAVNEGA VODOVODA" sheetId="21" r:id="rId11"/>
  </sheets>
  <definedNames>
    <definedName name="_xlnm.Print_Area" localSheetId="3">'A. GRADBENA DELA'!$A$1:$F$520</definedName>
    <definedName name="_xlnm.Print_Area" localSheetId="4">'B. OBRTNIŠKA DELA'!$A$1:$F$657</definedName>
    <definedName name="_xlnm.Print_Area" localSheetId="5">'C. ELEKTRIČNE INŠTALACIJE'!#REF!</definedName>
    <definedName name="_xlnm.Print_Area" localSheetId="6">'D. STROJNE INŠTALACIJE'!$A$1:$F$1040</definedName>
    <definedName name="_xlnm.Print_Area" localSheetId="7">'E. ZUNANJA UREDITEV'!$A$1:$F$310</definedName>
    <definedName name="_xlnm.Print_Area" localSheetId="8">'F. NN PRIKLJUČEK'!$A$1:$F$190</definedName>
    <definedName name="_xlnm.Print_Area" localSheetId="9">'G. TK PRIKLJUČEK'!$A$1:$F$128</definedName>
    <definedName name="_xlnm.Print_Area" localSheetId="10">'H. PRESTAVITEV JAVNEGA VODOVODA'!$A$1:$F$143</definedName>
    <definedName name="_xlnm.Print_Area" localSheetId="1">REKAPITULACIJA!$A$1:$C$79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79" i="2" l="1"/>
  <c r="C75" i="2"/>
  <c r="C73" i="2"/>
  <c r="B71" i="2"/>
  <c r="C71" i="2"/>
  <c r="C70" i="2" s="1"/>
  <c r="A71" i="2"/>
  <c r="B70" i="2"/>
  <c r="A70" i="2"/>
  <c r="A67" i="2"/>
  <c r="B67" i="2"/>
  <c r="C67" i="2"/>
  <c r="A68" i="2"/>
  <c r="B68" i="2"/>
  <c r="C68" i="2"/>
  <c r="C66" i="2"/>
  <c r="C65" i="2" s="1"/>
  <c r="B66" i="2"/>
  <c r="A66" i="2"/>
  <c r="B65" i="2"/>
  <c r="A65" i="2"/>
  <c r="C60" i="2"/>
  <c r="C59" i="2" s="1"/>
  <c r="C61" i="2"/>
  <c r="C62" i="2"/>
  <c r="C63" i="2"/>
  <c r="B60" i="2"/>
  <c r="B61" i="2"/>
  <c r="B62" i="2"/>
  <c r="B63" i="2"/>
  <c r="A61" i="2"/>
  <c r="A62" i="2"/>
  <c r="A63" i="2"/>
  <c r="A60" i="2"/>
  <c r="B59" i="2"/>
  <c r="A59" i="2"/>
  <c r="F140" i="21"/>
  <c r="F138" i="21"/>
  <c r="F136" i="21"/>
  <c r="F134" i="21"/>
  <c r="F132" i="21"/>
  <c r="F130" i="21"/>
  <c r="F128" i="21"/>
  <c r="F127" i="21"/>
  <c r="F123" i="21"/>
  <c r="F122" i="21"/>
  <c r="F121" i="21"/>
  <c r="F120" i="21"/>
  <c r="F119" i="21"/>
  <c r="F118" i="21"/>
  <c r="F113" i="21"/>
  <c r="F112" i="21"/>
  <c r="F109" i="21"/>
  <c r="F108" i="21"/>
  <c r="F105" i="21"/>
  <c r="F102" i="21"/>
  <c r="F99" i="21"/>
  <c r="F95" i="21"/>
  <c r="F89" i="21"/>
  <c r="F87" i="21"/>
  <c r="F85" i="21"/>
  <c r="F83" i="21"/>
  <c r="F80" i="21"/>
  <c r="F78" i="21"/>
  <c r="F75" i="21"/>
  <c r="F73" i="21"/>
  <c r="F71" i="21"/>
  <c r="F68" i="21"/>
  <c r="F65" i="21"/>
  <c r="F62" i="21"/>
  <c r="F60" i="21"/>
  <c r="F58" i="21"/>
  <c r="F56" i="21"/>
  <c r="F53" i="21"/>
  <c r="F51" i="21"/>
  <c r="F48" i="21"/>
  <c r="F46" i="21"/>
  <c r="A46" i="21"/>
  <c r="F44" i="21"/>
  <c r="E142" i="21" s="1"/>
  <c r="B7" i="21"/>
  <c r="A7" i="21"/>
  <c r="A110" i="20"/>
  <c r="A112" i="20" s="1"/>
  <c r="F124" i="20"/>
  <c r="F122" i="20"/>
  <c r="F120" i="20"/>
  <c r="F118" i="20"/>
  <c r="F116" i="20"/>
  <c r="F114" i="20"/>
  <c r="F112" i="20"/>
  <c r="F110" i="20"/>
  <c r="E126" i="20" s="1"/>
  <c r="F103" i="20"/>
  <c r="F99" i="20"/>
  <c r="F84" i="20"/>
  <c r="F82" i="20"/>
  <c r="F80" i="20"/>
  <c r="F78" i="20"/>
  <c r="F75" i="20"/>
  <c r="F72" i="20"/>
  <c r="F70" i="20"/>
  <c r="F68" i="20"/>
  <c r="F66" i="20"/>
  <c r="F64" i="20"/>
  <c r="F62" i="20"/>
  <c r="F60" i="20"/>
  <c r="F58" i="20"/>
  <c r="F56" i="20"/>
  <c r="F54" i="20"/>
  <c r="B9" i="20"/>
  <c r="A9" i="20"/>
  <c r="B8" i="20"/>
  <c r="A8" i="20"/>
  <c r="B7" i="20"/>
  <c r="A7" i="20"/>
  <c r="D12" i="19"/>
  <c r="F184" i="19"/>
  <c r="F182" i="19"/>
  <c r="F180" i="19"/>
  <c r="F178" i="19"/>
  <c r="F176" i="19"/>
  <c r="F174" i="19"/>
  <c r="F172" i="19"/>
  <c r="F170" i="19"/>
  <c r="F168" i="19"/>
  <c r="F166" i="19"/>
  <c r="F164" i="19"/>
  <c r="F162" i="19"/>
  <c r="F153" i="19"/>
  <c r="F152" i="19"/>
  <c r="F151" i="19"/>
  <c r="F150" i="19"/>
  <c r="F149" i="19"/>
  <c r="F148" i="19"/>
  <c r="F147" i="19"/>
  <c r="F146" i="19"/>
  <c r="F145" i="19"/>
  <c r="F144" i="19"/>
  <c r="F143" i="19"/>
  <c r="F142" i="19"/>
  <c r="F141" i="19"/>
  <c r="F140" i="19"/>
  <c r="F139" i="19"/>
  <c r="F138" i="19"/>
  <c r="F137" i="19"/>
  <c r="F136" i="19"/>
  <c r="F135" i="19"/>
  <c r="F123" i="19"/>
  <c r="F121" i="19"/>
  <c r="F119" i="19"/>
  <c r="F117" i="19"/>
  <c r="F115" i="19"/>
  <c r="F113" i="19"/>
  <c r="F111" i="19"/>
  <c r="F109" i="19"/>
  <c r="F107" i="19"/>
  <c r="F105" i="19"/>
  <c r="F103" i="19"/>
  <c r="F101" i="19"/>
  <c r="F99" i="19"/>
  <c r="F97" i="19"/>
  <c r="F95" i="19"/>
  <c r="F93" i="19"/>
  <c r="F91" i="19"/>
  <c r="F89" i="19"/>
  <c r="F87" i="19"/>
  <c r="F85" i="19"/>
  <c r="F83" i="19"/>
  <c r="F81" i="19"/>
  <c r="F79" i="19"/>
  <c r="F77" i="19"/>
  <c r="F75" i="19"/>
  <c r="F64" i="19"/>
  <c r="F62" i="19"/>
  <c r="F60" i="19"/>
  <c r="F58" i="19"/>
  <c r="F56" i="19"/>
  <c r="F54" i="19"/>
  <c r="F52" i="19"/>
  <c r="B10" i="19"/>
  <c r="A10" i="19"/>
  <c r="B9" i="19"/>
  <c r="A9" i="19"/>
  <c r="B8" i="19"/>
  <c r="A8" i="19"/>
  <c r="B7" i="19"/>
  <c r="A7" i="19"/>
  <c r="B45" i="2"/>
  <c r="B46" i="2"/>
  <c r="B47" i="2"/>
  <c r="B48" i="2"/>
  <c r="A46" i="2"/>
  <c r="A47" i="2"/>
  <c r="A48" i="2"/>
  <c r="A45" i="2"/>
  <c r="B44" i="2"/>
  <c r="A44" i="2"/>
  <c r="F1040" i="18"/>
  <c r="F1038" i="18"/>
  <c r="A1038" i="18"/>
  <c r="F1036" i="18"/>
  <c r="F1027" i="18"/>
  <c r="F1025" i="18"/>
  <c r="F1023" i="18"/>
  <c r="F1021" i="18"/>
  <c r="F1016" i="18"/>
  <c r="F1010" i="18"/>
  <c r="F1007" i="18"/>
  <c r="F1004" i="18"/>
  <c r="F1001" i="18"/>
  <c r="F998" i="18"/>
  <c r="F997" i="18"/>
  <c r="F992" i="18"/>
  <c r="F991" i="18"/>
  <c r="F982" i="18"/>
  <c r="F981" i="18"/>
  <c r="F980" i="18"/>
  <c r="F976" i="18"/>
  <c r="F964" i="18"/>
  <c r="F963" i="18"/>
  <c r="F958" i="18"/>
  <c r="F951" i="18"/>
  <c r="F950" i="18"/>
  <c r="F949" i="18"/>
  <c r="F948" i="18"/>
  <c r="F943" i="18"/>
  <c r="F942" i="18"/>
  <c r="F930" i="18"/>
  <c r="F929" i="18"/>
  <c r="F923" i="18"/>
  <c r="F918" i="18"/>
  <c r="F917" i="18"/>
  <c r="F916" i="18"/>
  <c r="F910" i="18"/>
  <c r="F874" i="18"/>
  <c r="D874" i="18"/>
  <c r="D870" i="18"/>
  <c r="F864" i="18"/>
  <c r="F861" i="18"/>
  <c r="F858" i="18"/>
  <c r="F855" i="18"/>
  <c r="F850" i="18"/>
  <c r="F843" i="18"/>
  <c r="F838" i="18"/>
  <c r="F833" i="18"/>
  <c r="F827" i="18"/>
  <c r="F826" i="18"/>
  <c r="F821" i="18"/>
  <c r="F816" i="18"/>
  <c r="F803" i="18"/>
  <c r="F795" i="18"/>
  <c r="F733" i="18"/>
  <c r="F731" i="18"/>
  <c r="F728" i="18"/>
  <c r="F719" i="18"/>
  <c r="F715" i="18"/>
  <c r="F714" i="18"/>
  <c r="F713" i="18"/>
  <c r="F712" i="18"/>
  <c r="F711" i="18"/>
  <c r="F708" i="18"/>
  <c r="F707" i="18"/>
  <c r="F702" i="18"/>
  <c r="F698" i="18"/>
  <c r="F697" i="18"/>
  <c r="F693" i="18"/>
  <c r="F688" i="18"/>
  <c r="F683" i="18"/>
  <c r="F682" i="18"/>
  <c r="F678" i="18"/>
  <c r="F675" i="18"/>
  <c r="F674" i="18"/>
  <c r="F671" i="18"/>
  <c r="F670" i="18"/>
  <c r="F669" i="18"/>
  <c r="F666" i="18"/>
  <c r="F663" i="18"/>
  <c r="F638" i="18"/>
  <c r="F632" i="18"/>
  <c r="F630" i="18"/>
  <c r="F626" i="18"/>
  <c r="F622" i="18"/>
  <c r="F619" i="18"/>
  <c r="F616" i="18"/>
  <c r="F615" i="18"/>
  <c r="F614" i="18"/>
  <c r="F613" i="18"/>
  <c r="F612" i="18"/>
  <c r="F611" i="18"/>
  <c r="F608" i="18"/>
  <c r="F607" i="18"/>
  <c r="F606" i="18"/>
  <c r="F605" i="18"/>
  <c r="F600" i="18"/>
  <c r="F597" i="18"/>
  <c r="F595" i="18"/>
  <c r="F593" i="18"/>
  <c r="F591" i="18"/>
  <c r="F589" i="18"/>
  <c r="F587" i="18"/>
  <c r="F586" i="18"/>
  <c r="F583" i="18"/>
  <c r="F582" i="18"/>
  <c r="F579" i="18"/>
  <c r="F575" i="18"/>
  <c r="F572" i="18"/>
  <c r="F567" i="18"/>
  <c r="F564" i="18"/>
  <c r="F562" i="18"/>
  <c r="F559" i="18"/>
  <c r="F557" i="18"/>
  <c r="F554" i="18"/>
  <c r="F552" i="18"/>
  <c r="F550" i="18"/>
  <c r="F547" i="18"/>
  <c r="F544" i="18"/>
  <c r="F541" i="18"/>
  <c r="F538" i="18"/>
  <c r="F536" i="18"/>
  <c r="F533" i="18"/>
  <c r="F531" i="18"/>
  <c r="F529" i="18"/>
  <c r="A529" i="18"/>
  <c r="F521" i="18"/>
  <c r="F515" i="18"/>
  <c r="F511" i="18"/>
  <c r="F509" i="18"/>
  <c r="F505" i="18"/>
  <c r="F503" i="18"/>
  <c r="F502" i="18"/>
  <c r="F497" i="18"/>
  <c r="F482" i="18"/>
  <c r="F467" i="18"/>
  <c r="F449" i="18"/>
  <c r="F444" i="18"/>
  <c r="F441" i="18"/>
  <c r="F438" i="18"/>
  <c r="F436" i="18"/>
  <c r="F434" i="18"/>
  <c r="F432" i="18"/>
  <c r="F427" i="18"/>
  <c r="F423" i="18"/>
  <c r="F417" i="18"/>
  <c r="F411" i="18"/>
  <c r="F407" i="18"/>
  <c r="F403" i="18"/>
  <c r="F399" i="18"/>
  <c r="F391" i="18"/>
  <c r="F379" i="18"/>
  <c r="F353" i="18"/>
  <c r="F330" i="18"/>
  <c r="F328" i="18"/>
  <c r="F325" i="18"/>
  <c r="F323" i="18"/>
  <c r="F322" i="18"/>
  <c r="F314" i="18"/>
  <c r="F313" i="18"/>
  <c r="F312" i="18"/>
  <c r="F306" i="18"/>
  <c r="F304" i="18"/>
  <c r="F300" i="18"/>
  <c r="F292" i="18"/>
  <c r="F288" i="18"/>
  <c r="F284" i="18"/>
  <c r="F280" i="18"/>
  <c r="F270" i="18"/>
  <c r="F266" i="18"/>
  <c r="F262" i="18"/>
  <c r="F258" i="18"/>
  <c r="F257" i="18"/>
  <c r="F252" i="18"/>
  <c r="F251" i="18"/>
  <c r="F245" i="18"/>
  <c r="F244" i="18"/>
  <c r="F238" i="18"/>
  <c r="F233" i="18"/>
  <c r="F232" i="18"/>
  <c r="F231" i="18"/>
  <c r="F223" i="18"/>
  <c r="F218" i="18"/>
  <c r="F212" i="18"/>
  <c r="F208" i="18"/>
  <c r="F205" i="18"/>
  <c r="F202" i="18"/>
  <c r="F200" i="18"/>
  <c r="F195" i="18"/>
  <c r="F179" i="18"/>
  <c r="F176" i="18"/>
  <c r="F175" i="18"/>
  <c r="F172" i="18"/>
  <c r="F168" i="18"/>
  <c r="F158" i="18"/>
  <c r="F153" i="18"/>
  <c r="F150" i="18"/>
  <c r="F146" i="18"/>
  <c r="F141" i="18"/>
  <c r="F137" i="18"/>
  <c r="F131" i="18"/>
  <c r="F127" i="18"/>
  <c r="F122" i="18"/>
  <c r="F118" i="18"/>
  <c r="F113" i="18"/>
  <c r="F108" i="18"/>
  <c r="F103" i="18"/>
  <c r="F86" i="18"/>
  <c r="F83" i="18"/>
  <c r="F81" i="18"/>
  <c r="F78" i="18"/>
  <c r="F76" i="18"/>
  <c r="F74" i="18"/>
  <c r="F71" i="18"/>
  <c r="F68" i="18"/>
  <c r="F65" i="18"/>
  <c r="F62" i="18"/>
  <c r="F60" i="18"/>
  <c r="A60" i="18"/>
  <c r="F58" i="18"/>
  <c r="B11" i="18"/>
  <c r="A11" i="18"/>
  <c r="B10" i="18"/>
  <c r="A10" i="18"/>
  <c r="B9" i="18"/>
  <c r="A9" i="18"/>
  <c r="B8" i="18"/>
  <c r="A8" i="18"/>
  <c r="C30" i="2"/>
  <c r="C31" i="2"/>
  <c r="C32" i="2"/>
  <c r="C33" i="2"/>
  <c r="C34" i="2"/>
  <c r="C35" i="2"/>
  <c r="C36" i="2"/>
  <c r="C37" i="2"/>
  <c r="C38" i="2"/>
  <c r="C39" i="2"/>
  <c r="C40" i="2"/>
  <c r="C41" i="2"/>
  <c r="C42" i="2"/>
  <c r="C29" i="2"/>
  <c r="B29" i="2"/>
  <c r="B30" i="2"/>
  <c r="B31" i="2"/>
  <c r="B32" i="2"/>
  <c r="B33" i="2"/>
  <c r="B34" i="2"/>
  <c r="B35" i="2"/>
  <c r="B36" i="2"/>
  <c r="B37" i="2"/>
  <c r="B38" i="2"/>
  <c r="B39" i="2"/>
  <c r="B40" i="2"/>
  <c r="B41" i="2"/>
  <c r="B42" i="2"/>
  <c r="A30" i="2"/>
  <c r="A31" i="2"/>
  <c r="A32" i="2"/>
  <c r="A33" i="2"/>
  <c r="A34" i="2"/>
  <c r="A35" i="2"/>
  <c r="A36" i="2"/>
  <c r="A37" i="2"/>
  <c r="A38" i="2"/>
  <c r="A39" i="2"/>
  <c r="A40" i="2"/>
  <c r="A41" i="2"/>
  <c r="A42" i="2"/>
  <c r="A29" i="2"/>
  <c r="B28" i="2"/>
  <c r="A28" i="2"/>
  <c r="F1001" i="17"/>
  <c r="F999" i="17"/>
  <c r="F997" i="17"/>
  <c r="F995" i="17"/>
  <c r="F993" i="17"/>
  <c r="F991" i="17"/>
  <c r="A991" i="17"/>
  <c r="F989" i="17"/>
  <c r="F983" i="17"/>
  <c r="F981" i="17"/>
  <c r="F979" i="17"/>
  <c r="F977" i="17"/>
  <c r="F975" i="17"/>
  <c r="F973" i="17"/>
  <c r="F972" i="17"/>
  <c r="F969" i="17"/>
  <c r="F967" i="17"/>
  <c r="F965" i="17"/>
  <c r="F963" i="17"/>
  <c r="F961" i="17"/>
  <c r="F959" i="17"/>
  <c r="F957" i="17"/>
  <c r="F955" i="17"/>
  <c r="F953" i="17"/>
  <c r="A953" i="17"/>
  <c r="F951" i="17"/>
  <c r="F945" i="17"/>
  <c r="F943" i="17"/>
  <c r="F941" i="17"/>
  <c r="F939" i="17"/>
  <c r="F937" i="17"/>
  <c r="F935" i="17"/>
  <c r="A935" i="17"/>
  <c r="F933" i="17"/>
  <c r="F926" i="17"/>
  <c r="F925" i="17"/>
  <c r="F924" i="17"/>
  <c r="F923" i="17"/>
  <c r="F922" i="17"/>
  <c r="F921" i="17"/>
  <c r="F920" i="17"/>
  <c r="F919" i="17"/>
  <c r="F918" i="17"/>
  <c r="F917" i="17"/>
  <c r="F916" i="17"/>
  <c r="F915" i="17"/>
  <c r="F914" i="17"/>
  <c r="F913" i="17"/>
  <c r="F912" i="17"/>
  <c r="F911" i="17"/>
  <c r="F910" i="17"/>
  <c r="F909" i="17"/>
  <c r="F908" i="17"/>
  <c r="F905" i="17"/>
  <c r="F904" i="17"/>
  <c r="F903" i="17"/>
  <c r="F902" i="17"/>
  <c r="F901" i="17"/>
  <c r="F900" i="17"/>
  <c r="F899" i="17"/>
  <c r="F898" i="17"/>
  <c r="F895" i="17"/>
  <c r="F894" i="17"/>
  <c r="F893" i="17"/>
  <c r="F892" i="17"/>
  <c r="F891" i="17"/>
  <c r="F890" i="17"/>
  <c r="F887" i="17"/>
  <c r="F886" i="17"/>
  <c r="F885" i="17"/>
  <c r="F882" i="17"/>
  <c r="F881" i="17"/>
  <c r="F880" i="17"/>
  <c r="F877" i="17"/>
  <c r="F876" i="17"/>
  <c r="A875" i="17"/>
  <c r="F865" i="17"/>
  <c r="F854" i="17"/>
  <c r="F852" i="17"/>
  <c r="F849" i="17"/>
  <c r="F848" i="17"/>
  <c r="F847" i="17"/>
  <c r="F846" i="17"/>
  <c r="F843" i="17"/>
  <c r="F841" i="17"/>
  <c r="F839" i="17"/>
  <c r="F837" i="17"/>
  <c r="F835" i="17"/>
  <c r="A835" i="17"/>
  <c r="F833" i="17"/>
  <c r="F824" i="17"/>
  <c r="F822" i="17"/>
  <c r="F820" i="17"/>
  <c r="F818" i="17"/>
  <c r="F815" i="17"/>
  <c r="F814" i="17"/>
  <c r="F813" i="17"/>
  <c r="F810" i="17"/>
  <c r="F808" i="17"/>
  <c r="F806" i="17"/>
  <c r="F804" i="17"/>
  <c r="F802" i="17"/>
  <c r="F800" i="17"/>
  <c r="A800" i="17"/>
  <c r="F798" i="17"/>
  <c r="F791" i="17"/>
  <c r="F789" i="17"/>
  <c r="F787" i="17"/>
  <c r="F784" i="17"/>
  <c r="F782" i="17"/>
  <c r="F780" i="17"/>
  <c r="F778" i="17"/>
  <c r="F775" i="17"/>
  <c r="F773" i="17"/>
  <c r="F771" i="17"/>
  <c r="A771" i="17"/>
  <c r="F769" i="17"/>
  <c r="F762" i="17"/>
  <c r="F759" i="17"/>
  <c r="F757" i="17"/>
  <c r="F755" i="17"/>
  <c r="F753" i="17"/>
  <c r="F751" i="17"/>
  <c r="F749" i="17"/>
  <c r="F747" i="17"/>
  <c r="F745" i="17"/>
  <c r="F743" i="17"/>
  <c r="F741" i="17"/>
  <c r="F739" i="17"/>
  <c r="F737" i="17"/>
  <c r="F735" i="17"/>
  <c r="F733" i="17"/>
  <c r="F731" i="17"/>
  <c r="A731" i="17"/>
  <c r="F729" i="17"/>
  <c r="F717" i="17"/>
  <c r="F715" i="17"/>
  <c r="F713" i="17"/>
  <c r="F710" i="17"/>
  <c r="F707" i="17"/>
  <c r="F705" i="17"/>
  <c r="F701" i="17"/>
  <c r="F698" i="17"/>
  <c r="F667" i="17"/>
  <c r="F662" i="17"/>
  <c r="F659" i="17"/>
  <c r="F657" i="17"/>
  <c r="F655" i="17"/>
  <c r="F653" i="17"/>
  <c r="F651" i="17"/>
  <c r="F646" i="17"/>
  <c r="F643" i="17"/>
  <c r="F641" i="17"/>
  <c r="F639" i="17"/>
  <c r="F636" i="17"/>
  <c r="F634" i="17"/>
  <c r="F632" i="17"/>
  <c r="F630" i="17"/>
  <c r="F628" i="17"/>
  <c r="F624" i="17"/>
  <c r="F620" i="17"/>
  <c r="A620" i="17"/>
  <c r="F607" i="17"/>
  <c r="F591" i="17"/>
  <c r="F589" i="17"/>
  <c r="F587" i="17"/>
  <c r="F585" i="17"/>
  <c r="F584" i="17"/>
  <c r="F583" i="17"/>
  <c r="F582" i="17"/>
  <c r="F578" i="17"/>
  <c r="F577" i="17"/>
  <c r="F576" i="17"/>
  <c r="F575" i="17"/>
  <c r="F574" i="17"/>
  <c r="F570" i="17"/>
  <c r="F569" i="17"/>
  <c r="A569" i="17"/>
  <c r="F568" i="17"/>
  <c r="F555" i="17"/>
  <c r="F553" i="17"/>
  <c r="F551" i="17"/>
  <c r="F549" i="17"/>
  <c r="F547" i="17"/>
  <c r="F542" i="17"/>
  <c r="F540" i="17"/>
  <c r="F537" i="17"/>
  <c r="F536" i="17"/>
  <c r="F533" i="17"/>
  <c r="F532" i="17"/>
  <c r="F529" i="17"/>
  <c r="F527" i="17"/>
  <c r="F525" i="17"/>
  <c r="F523" i="17"/>
  <c r="F521" i="17"/>
  <c r="F519" i="17"/>
  <c r="F517" i="17"/>
  <c r="F514" i="17"/>
  <c r="F512" i="17"/>
  <c r="F510" i="17"/>
  <c r="F507" i="17"/>
  <c r="F505" i="17"/>
  <c r="F503" i="17"/>
  <c r="F501" i="17"/>
  <c r="F499" i="17"/>
  <c r="F497" i="17"/>
  <c r="F495" i="17"/>
  <c r="F493" i="17"/>
  <c r="F491" i="17"/>
  <c r="F488" i="17"/>
  <c r="F486" i="17"/>
  <c r="F483" i="17"/>
  <c r="F481" i="17"/>
  <c r="F479" i="17"/>
  <c r="F477" i="17"/>
  <c r="F475" i="17"/>
  <c r="F473" i="17"/>
  <c r="F471" i="17"/>
  <c r="F469" i="17"/>
  <c r="F467" i="17"/>
  <c r="F454" i="17"/>
  <c r="F452" i="17"/>
  <c r="F450" i="17"/>
  <c r="F448" i="17"/>
  <c r="F445" i="17"/>
  <c r="F443" i="17"/>
  <c r="F441" i="17"/>
  <c r="F439" i="17"/>
  <c r="F437" i="17"/>
  <c r="F435" i="17"/>
  <c r="F433" i="17"/>
  <c r="F430" i="17"/>
  <c r="F428" i="17"/>
  <c r="F426" i="17"/>
  <c r="F423" i="17"/>
  <c r="F421" i="17"/>
  <c r="F414" i="17"/>
  <c r="F396" i="17"/>
  <c r="F377" i="17"/>
  <c r="F355" i="17"/>
  <c r="A331" i="17"/>
  <c r="F329" i="17"/>
  <c r="F296" i="17"/>
  <c r="F294" i="17"/>
  <c r="F292" i="17"/>
  <c r="F290" i="17"/>
  <c r="F288" i="17"/>
  <c r="F286" i="17"/>
  <c r="F283" i="17"/>
  <c r="F282" i="17"/>
  <c r="F279" i="17"/>
  <c r="F277" i="17"/>
  <c r="F275" i="17"/>
  <c r="F273" i="17"/>
  <c r="F271" i="17"/>
  <c r="F269" i="17"/>
  <c r="F267" i="17"/>
  <c r="F265" i="17"/>
  <c r="F264" i="17"/>
  <c r="F261" i="17"/>
  <c r="F260" i="17"/>
  <c r="F259" i="17"/>
  <c r="F256" i="17"/>
  <c r="F255" i="17"/>
  <c r="F252" i="17"/>
  <c r="F251" i="17"/>
  <c r="F248" i="17"/>
  <c r="F247" i="17"/>
  <c r="F244" i="17"/>
  <c r="F243" i="17"/>
  <c r="F240" i="17"/>
  <c r="F239" i="17"/>
  <c r="F236" i="17"/>
  <c r="F235" i="17"/>
  <c r="F234" i="17"/>
  <c r="F231" i="17"/>
  <c r="F230" i="17"/>
  <c r="F229" i="17"/>
  <c r="F226" i="17"/>
  <c r="F225" i="17"/>
  <c r="F224" i="17"/>
  <c r="F223" i="17"/>
  <c r="F222" i="17"/>
  <c r="F221" i="17"/>
  <c r="F218" i="17"/>
  <c r="F216" i="17"/>
  <c r="F214" i="17"/>
  <c r="F212" i="17"/>
  <c r="F211" i="17"/>
  <c r="F210" i="17"/>
  <c r="F209" i="17"/>
  <c r="F206" i="17"/>
  <c r="F204" i="17"/>
  <c r="F202" i="17"/>
  <c r="F200" i="17"/>
  <c r="F198" i="17"/>
  <c r="F196" i="17"/>
  <c r="F194" i="17"/>
  <c r="F192" i="17"/>
  <c r="F190" i="17"/>
  <c r="F188" i="17"/>
  <c r="F186" i="17"/>
  <c r="F184" i="17"/>
  <c r="F182" i="17"/>
  <c r="F180" i="17"/>
  <c r="F176" i="17"/>
  <c r="F174" i="17"/>
  <c r="F172" i="17"/>
  <c r="F170" i="17"/>
  <c r="F168" i="17"/>
  <c r="F166" i="17"/>
  <c r="F164" i="17"/>
  <c r="F162" i="17"/>
  <c r="F160" i="17"/>
  <c r="F158" i="17"/>
  <c r="F156" i="17"/>
  <c r="F154" i="17"/>
  <c r="F152" i="17"/>
  <c r="F150" i="17"/>
  <c r="F142" i="17"/>
  <c r="F140" i="17"/>
  <c r="F138" i="17"/>
  <c r="F136" i="17"/>
  <c r="F134" i="17"/>
  <c r="F132" i="17"/>
  <c r="F130" i="17"/>
  <c r="F129" i="17"/>
  <c r="F127" i="17"/>
  <c r="F125" i="17"/>
  <c r="F124" i="17"/>
  <c r="F122" i="17"/>
  <c r="F118" i="17"/>
  <c r="F116" i="17"/>
  <c r="F114" i="17"/>
  <c r="F111" i="17"/>
  <c r="F109" i="17"/>
  <c r="F107" i="17"/>
  <c r="F105" i="17"/>
  <c r="F103" i="17"/>
  <c r="F99" i="17"/>
  <c r="F98" i="17"/>
  <c r="F96" i="17"/>
  <c r="F95" i="17"/>
  <c r="F93" i="17"/>
  <c r="F92" i="17"/>
  <c r="F89" i="17"/>
  <c r="F88" i="17"/>
  <c r="F85" i="17"/>
  <c r="F84" i="17"/>
  <c r="F81" i="17"/>
  <c r="F80" i="17"/>
  <c r="F77" i="17"/>
  <c r="F76" i="17"/>
  <c r="F73" i="17"/>
  <c r="F72" i="17"/>
  <c r="F69" i="17"/>
  <c r="F68" i="17"/>
  <c r="F65" i="17"/>
  <c r="F64" i="17"/>
  <c r="A63" i="17"/>
  <c r="F61" i="17"/>
  <c r="F60" i="17"/>
  <c r="B19" i="17"/>
  <c r="A19" i="17"/>
  <c r="B18" i="17"/>
  <c r="A18" i="17"/>
  <c r="B17" i="17"/>
  <c r="A17" i="17"/>
  <c r="B16" i="17"/>
  <c r="A16" i="17"/>
  <c r="B15" i="17"/>
  <c r="A15" i="17"/>
  <c r="B14" i="17"/>
  <c r="A14" i="17"/>
  <c r="B13" i="17"/>
  <c r="A13" i="17"/>
  <c r="B12" i="17"/>
  <c r="A12" i="17"/>
  <c r="B11" i="17"/>
  <c r="A11" i="17"/>
  <c r="B10" i="17"/>
  <c r="A10" i="17"/>
  <c r="B9" i="17"/>
  <c r="A9" i="17"/>
  <c r="B8" i="17"/>
  <c r="A8" i="17"/>
  <c r="B7" i="17"/>
  <c r="A7" i="17"/>
  <c r="B6" i="17"/>
  <c r="A6" i="17"/>
  <c r="F77" i="16"/>
  <c r="F76" i="16"/>
  <c r="F71" i="16"/>
  <c r="F68" i="16"/>
  <c r="F66" i="16"/>
  <c r="F64" i="16"/>
  <c r="F41" i="16"/>
  <c r="F126" i="4"/>
  <c r="B50" i="2"/>
  <c r="A50" i="2"/>
  <c r="B10" i="16"/>
  <c r="A10" i="16"/>
  <c r="B7" i="16"/>
  <c r="B8" i="16"/>
  <c r="B9" i="16"/>
  <c r="A9" i="16"/>
  <c r="A8" i="16"/>
  <c r="A7" i="16"/>
  <c r="F285" i="16"/>
  <c r="F279" i="16"/>
  <c r="F278" i="16"/>
  <c r="F276" i="16"/>
  <c r="F275" i="16"/>
  <c r="F274" i="16"/>
  <c r="F255" i="16"/>
  <c r="F252" i="16"/>
  <c r="F240" i="16"/>
  <c r="F239" i="16"/>
  <c r="F138" i="16"/>
  <c r="F107" i="16"/>
  <c r="F175" i="16"/>
  <c r="F194" i="16"/>
  <c r="F199" i="16"/>
  <c r="F200" i="16"/>
  <c r="F196" i="16"/>
  <c r="F192" i="16"/>
  <c r="F191" i="16"/>
  <c r="F206" i="16"/>
  <c r="F204" i="16"/>
  <c r="F202" i="16"/>
  <c r="F190" i="16"/>
  <c r="F185" i="16"/>
  <c r="F183" i="16"/>
  <c r="F181" i="16"/>
  <c r="F180" i="16"/>
  <c r="F170" i="16"/>
  <c r="F168" i="16"/>
  <c r="F166" i="16"/>
  <c r="F164" i="16"/>
  <c r="F162" i="16"/>
  <c r="F160" i="16"/>
  <c r="F158" i="16"/>
  <c r="F156" i="16"/>
  <c r="F153" i="16"/>
  <c r="F105" i="16"/>
  <c r="F140" i="16"/>
  <c r="F136" i="16"/>
  <c r="F132" i="16"/>
  <c r="F128" i="16"/>
  <c r="F113" i="16"/>
  <c r="F112" i="16"/>
  <c r="F101" i="16"/>
  <c r="F97" i="16"/>
  <c r="F93" i="16"/>
  <c r="F62" i="16"/>
  <c r="F59" i="16"/>
  <c r="F55" i="16"/>
  <c r="F52" i="16"/>
  <c r="F49" i="16"/>
  <c r="F47" i="16"/>
  <c r="F45" i="16"/>
  <c r="F42" i="16"/>
  <c r="F38" i="16"/>
  <c r="F36" i="16"/>
  <c r="F34" i="16"/>
  <c r="F32" i="16"/>
  <c r="F306" i="16"/>
  <c r="F302" i="16"/>
  <c r="F299" i="16"/>
  <c r="F296" i="16"/>
  <c r="F293" i="16"/>
  <c r="F282" i="16"/>
  <c r="F270" i="16"/>
  <c r="F266" i="16"/>
  <c r="F261" i="16"/>
  <c r="F249" i="16"/>
  <c r="F234" i="16"/>
  <c r="F233" i="16"/>
  <c r="B13" i="16"/>
  <c r="A13" i="16"/>
  <c r="B12" i="16"/>
  <c r="A12" i="16"/>
  <c r="B11" i="16"/>
  <c r="A11" i="16"/>
  <c r="F569" i="5"/>
  <c r="F86" i="5"/>
  <c r="F85" i="5"/>
  <c r="F283" i="5"/>
  <c r="F282" i="5"/>
  <c r="F281" i="5"/>
  <c r="F280" i="5"/>
  <c r="F278" i="5"/>
  <c r="F439" i="5"/>
  <c r="F228" i="5"/>
  <c r="F457" i="5"/>
  <c r="F507" i="5"/>
  <c r="F503" i="5"/>
  <c r="F499" i="5"/>
  <c r="F488" i="5"/>
  <c r="F495" i="5"/>
  <c r="F467" i="5"/>
  <c r="F454" i="5"/>
  <c r="F117" i="4"/>
  <c r="F380" i="5"/>
  <c r="F360" i="4"/>
  <c r="F368" i="5"/>
  <c r="F357" i="5"/>
  <c r="F331" i="5"/>
  <c r="F267" i="5"/>
  <c r="F266" i="5"/>
  <c r="F258" i="5"/>
  <c r="F257" i="5"/>
  <c r="F241" i="5"/>
  <c r="F234" i="5"/>
  <c r="F233" i="5"/>
  <c r="F232" i="5"/>
  <c r="F230" i="5"/>
  <c r="F229" i="5"/>
  <c r="F227" i="5"/>
  <c r="F226" i="5"/>
  <c r="F286" i="4"/>
  <c r="F186" i="5"/>
  <c r="F185" i="5"/>
  <c r="F158" i="5"/>
  <c r="F184" i="5"/>
  <c r="F182" i="5"/>
  <c r="F174" i="5"/>
  <c r="F173" i="5"/>
  <c r="F172" i="5"/>
  <c r="F171" i="5"/>
  <c r="F170" i="5"/>
  <c r="F169" i="5"/>
  <c r="F413" i="5"/>
  <c r="F79" i="5"/>
  <c r="F74" i="5"/>
  <c r="F61" i="5"/>
  <c r="F514" i="4"/>
  <c r="F510" i="4"/>
  <c r="F488" i="4"/>
  <c r="F397" i="4"/>
  <c r="F376" i="4"/>
  <c r="F369" i="4"/>
  <c r="F352" i="4"/>
  <c r="F329" i="4"/>
  <c r="F323" i="4"/>
  <c r="F167" i="4"/>
  <c r="F63" i="4"/>
  <c r="F61" i="4"/>
  <c r="F68" i="5"/>
  <c r="F67" i="5"/>
  <c r="A48" i="21" l="1"/>
  <c r="D7" i="21"/>
  <c r="D9" i="21" s="1"/>
  <c r="F101" i="20"/>
  <c r="E105" i="20" s="1"/>
  <c r="D8" i="20" s="1"/>
  <c r="A54" i="20"/>
  <c r="F86" i="20"/>
  <c r="E88" i="20" s="1"/>
  <c r="D9" i="20"/>
  <c r="F186" i="19"/>
  <c r="E188" i="19" s="1"/>
  <c r="D10" i="19" s="1"/>
  <c r="F155" i="19"/>
  <c r="E157" i="19"/>
  <c r="D9" i="19" s="1"/>
  <c r="F125" i="19"/>
  <c r="E128" i="19" s="1"/>
  <c r="D8" i="19" s="1"/>
  <c r="F66" i="19"/>
  <c r="A52" i="19"/>
  <c r="D11" i="18"/>
  <c r="C48" i="2" s="1"/>
  <c r="F735" i="18"/>
  <c r="C9" i="18" s="1"/>
  <c r="C46" i="2" s="1" a="1"/>
  <c r="A62" i="18"/>
  <c r="F870" i="18"/>
  <c r="F523" i="18"/>
  <c r="C8" i="18" s="1"/>
  <c r="C45" i="2" s="1" a="1"/>
  <c r="C28" i="2"/>
  <c r="F1003" i="17"/>
  <c r="D19" i="17" s="1"/>
  <c r="A993" i="17"/>
  <c r="A955" i="17"/>
  <c r="A937" i="17"/>
  <c r="F856" i="17"/>
  <c r="A806" i="17"/>
  <c r="F764" i="17"/>
  <c r="D13" i="17" s="1"/>
  <c r="F458" i="17"/>
  <c r="A879" i="17"/>
  <c r="A884" i="17" s="1"/>
  <c r="A889" i="17" s="1"/>
  <c r="F858" i="17"/>
  <c r="F828" i="17"/>
  <c r="D15" i="17" s="1"/>
  <c r="F793" i="17"/>
  <c r="D14" i="17" s="1"/>
  <c r="A775" i="17"/>
  <c r="A733" i="17"/>
  <c r="F721" i="17"/>
  <c r="F544" i="17"/>
  <c r="F416" i="17"/>
  <c r="D8" i="17" s="1"/>
  <c r="A379" i="17"/>
  <c r="A357" i="17"/>
  <c r="F298" i="17"/>
  <c r="A67" i="17"/>
  <c r="F719" i="17"/>
  <c r="F985" i="17"/>
  <c r="D18" i="17" s="1"/>
  <c r="A837" i="17"/>
  <c r="A802" i="17"/>
  <c r="A773" i="17"/>
  <c r="F593" i="17"/>
  <c r="D11" i="17" s="1"/>
  <c r="A939" i="17"/>
  <c r="A839" i="17"/>
  <c r="A841" i="17" s="1"/>
  <c r="A843" i="17" s="1"/>
  <c r="F826" i="17"/>
  <c r="A804" i="17"/>
  <c r="A624" i="17"/>
  <c r="A628" i="17" s="1"/>
  <c r="A570" i="17"/>
  <c r="F947" i="17"/>
  <c r="D17" i="17" s="1"/>
  <c r="F928" i="17"/>
  <c r="D16" i="17" s="1"/>
  <c r="A574" i="17"/>
  <c r="F456" i="17"/>
  <c r="F144" i="17"/>
  <c r="E142" i="16"/>
  <c r="E309" i="16"/>
  <c r="E79" i="16"/>
  <c r="E115" i="16"/>
  <c r="E287" i="16"/>
  <c r="E243" i="16"/>
  <c r="E208" i="16"/>
  <c r="B55" i="2"/>
  <c r="A56" i="2"/>
  <c r="B56" i="2"/>
  <c r="A55" i="2"/>
  <c r="A57" i="2"/>
  <c r="B57" i="2"/>
  <c r="B54" i="2"/>
  <c r="B53" i="2"/>
  <c r="B51" i="2"/>
  <c r="A52" i="2"/>
  <c r="A53" i="2"/>
  <c r="A54" i="2"/>
  <c r="B52" i="2"/>
  <c r="A51" i="2"/>
  <c r="F54" i="5"/>
  <c r="F53" i="5"/>
  <c r="F627" i="5"/>
  <c r="F622" i="5"/>
  <c r="E629" i="5" s="1"/>
  <c r="A50" i="21" l="1"/>
  <c r="A56" i="20"/>
  <c r="A58" i="20"/>
  <c r="D7" i="20"/>
  <c r="D11" i="20" s="1"/>
  <c r="A54" i="19"/>
  <c r="F68" i="19"/>
  <c r="E70" i="19" s="1"/>
  <c r="D7" i="19" s="1"/>
  <c r="F1029" i="18"/>
  <c r="A64" i="18"/>
  <c r="A846" i="17"/>
  <c r="A847" i="17"/>
  <c r="A630" i="17"/>
  <c r="A575" i="17"/>
  <c r="A735" i="17"/>
  <c r="F723" i="17"/>
  <c r="D12" i="17" s="1"/>
  <c r="A71" i="17"/>
  <c r="A778" i="17"/>
  <c r="F460" i="17"/>
  <c r="F146" i="17"/>
  <c r="D6" i="17" s="1"/>
  <c r="A957" i="17"/>
  <c r="F557" i="17"/>
  <c r="D10" i="17" s="1"/>
  <c r="F462" i="17"/>
  <c r="D9" i="17" s="1"/>
  <c r="A908" i="17"/>
  <c r="A808" i="17"/>
  <c r="A995" i="17"/>
  <c r="A941" i="17"/>
  <c r="F300" i="17"/>
  <c r="D7" i="17" s="1"/>
  <c r="D9" i="16"/>
  <c r="C53" i="2" s="1"/>
  <c r="D10" i="16"/>
  <c r="C54" i="2" s="1"/>
  <c r="D8" i="16"/>
  <c r="C52" i="2" s="1"/>
  <c r="D7" i="16"/>
  <c r="D13" i="16"/>
  <c r="C57" i="2" s="1" a="1"/>
  <c r="D12" i="16"/>
  <c r="C56" i="2" s="1" a="1"/>
  <c r="D11" i="16"/>
  <c r="C55" i="2" s="1" a="1"/>
  <c r="A53" i="21" l="1"/>
  <c r="A55" i="21" s="1"/>
  <c r="A60" i="20"/>
  <c r="A56" i="19"/>
  <c r="F1032" i="18"/>
  <c r="D10" i="18" s="1"/>
  <c r="A67" i="18"/>
  <c r="A848" i="17"/>
  <c r="A849" i="17"/>
  <c r="A576" i="17"/>
  <c r="A75" i="17"/>
  <c r="A79" i="17"/>
  <c r="A83" i="17"/>
  <c r="A87" i="17"/>
  <c r="A91" i="17"/>
  <c r="A95" i="17"/>
  <c r="A98" i="17"/>
  <c r="A103" i="17"/>
  <c r="A105" i="17"/>
  <c r="A107" i="17"/>
  <c r="A109" i="17"/>
  <c r="A111" i="17"/>
  <c r="A114" i="17"/>
  <c r="A116" i="17"/>
  <c r="A780" i="17"/>
  <c r="A782" i="17"/>
  <c r="A784" i="17" s="1"/>
  <c r="A959" i="17"/>
  <c r="A961" i="17"/>
  <c r="A810" i="17"/>
  <c r="A813" i="17"/>
  <c r="A997" i="17"/>
  <c r="A943" i="17"/>
  <c r="A632" i="17"/>
  <c r="D21" i="17"/>
  <c r="A737" i="17"/>
  <c r="C51" i="2"/>
  <c r="D15" i="16"/>
  <c r="F475" i="5"/>
  <c r="A58" i="21" l="1"/>
  <c r="A62" i="20"/>
  <c r="A64" i="20"/>
  <c r="A58" i="19"/>
  <c r="A60" i="19"/>
  <c r="C12" i="18"/>
  <c r="C47" i="2"/>
  <c r="C44" i="2" s="1"/>
  <c r="A70" i="18"/>
  <c r="A577" i="17"/>
  <c r="A118" i="17"/>
  <c r="A786" i="17"/>
  <c r="A963" i="17"/>
  <c r="A815" i="17"/>
  <c r="A634" i="17"/>
  <c r="A739" i="17"/>
  <c r="A945" i="17"/>
  <c r="A741" i="17"/>
  <c r="A814" i="17"/>
  <c r="A852" i="17"/>
  <c r="A999" i="17"/>
  <c r="A1001" i="17" s="1"/>
  <c r="C50" i="2"/>
  <c r="F466" i="5"/>
  <c r="F463" i="5"/>
  <c r="A60" i="21" l="1"/>
  <c r="A66" i="20"/>
  <c r="A62" i="19"/>
  <c r="A64" i="19" s="1"/>
  <c r="A66" i="19" s="1"/>
  <c r="A68" i="19" s="1"/>
  <c r="A93" i="19" s="1"/>
  <c r="A95" i="19" s="1"/>
  <c r="A97" i="19" s="1"/>
  <c r="A99" i="19" s="1"/>
  <c r="A101" i="19" s="1"/>
  <c r="A103" i="19" s="1"/>
  <c r="A105" i="19" s="1"/>
  <c r="A107" i="19" s="1"/>
  <c r="A109" i="19" s="1"/>
  <c r="A111" i="19" s="1"/>
  <c r="A113" i="19" s="1"/>
  <c r="A115" i="19" s="1"/>
  <c r="A73" i="18"/>
  <c r="A122" i="17"/>
  <c r="A818" i="17"/>
  <c r="A636" i="17"/>
  <c r="A639" i="17" s="1"/>
  <c r="A965" i="17"/>
  <c r="A789" i="17"/>
  <c r="A791" i="17" s="1"/>
  <c r="A743" i="17"/>
  <c r="A854" i="17"/>
  <c r="A856" i="17" s="1"/>
  <c r="A578" i="17"/>
  <c r="F478" i="5"/>
  <c r="F449" i="5"/>
  <c r="F444" i="5"/>
  <c r="F392" i="5"/>
  <c r="A62" i="21" l="1"/>
  <c r="A68" i="20"/>
  <c r="A70" i="20" s="1"/>
  <c r="A72" i="20" s="1"/>
  <c r="A74" i="20" s="1"/>
  <c r="A121" i="19"/>
  <c r="A117" i="19"/>
  <c r="A119" i="19" s="1"/>
  <c r="A76" i="18"/>
  <c r="A124" i="17"/>
  <c r="A824" i="17"/>
  <c r="A641" i="17"/>
  <c r="A967" i="17"/>
  <c r="A969" i="17"/>
  <c r="A972" i="17" s="1"/>
  <c r="A745" i="17"/>
  <c r="A747" i="17"/>
  <c r="A822" i="17"/>
  <c r="A127" i="17"/>
  <c r="A582" i="17"/>
  <c r="A820" i="17"/>
  <c r="F234" i="4"/>
  <c r="F183" i="4"/>
  <c r="F358" i="4"/>
  <c r="A64" i="21" l="1"/>
  <c r="A77" i="20"/>
  <c r="A80" i="20" s="1"/>
  <c r="A123" i="19"/>
  <c r="A125" i="19" s="1"/>
  <c r="A78" i="18"/>
  <c r="A129" i="17"/>
  <c r="A973" i="17"/>
  <c r="A749" i="17"/>
  <c r="A751" i="17" s="1"/>
  <c r="A584" i="17"/>
  <c r="A826" i="17"/>
  <c r="A643" i="17"/>
  <c r="A646" i="17" s="1"/>
  <c r="A651" i="17" s="1"/>
  <c r="A583" i="17"/>
  <c r="F355" i="4"/>
  <c r="F390" i="4"/>
  <c r="F347" i="4"/>
  <c r="F313" i="5"/>
  <c r="F244" i="4"/>
  <c r="F179" i="4"/>
  <c r="F204" i="4"/>
  <c r="F193" i="4"/>
  <c r="F53" i="4"/>
  <c r="F51" i="4"/>
  <c r="F130" i="4"/>
  <c r="F55" i="4"/>
  <c r="F49" i="4"/>
  <c r="F67" i="4"/>
  <c r="F59" i="4"/>
  <c r="F57" i="4"/>
  <c r="F85" i="4"/>
  <c r="A67" i="21" l="1"/>
  <c r="A70" i="21" s="1"/>
  <c r="A82" i="20"/>
  <c r="A80" i="18"/>
  <c r="A653" i="17"/>
  <c r="A975" i="17"/>
  <c r="A753" i="17"/>
  <c r="A585" i="17"/>
  <c r="A132" i="17"/>
  <c r="F68" i="4"/>
  <c r="F66" i="4"/>
  <c r="A73" i="21" l="1"/>
  <c r="A75" i="21" s="1"/>
  <c r="A77" i="21" s="1"/>
  <c r="A80" i="21" s="1"/>
  <c r="A82" i="21" s="1"/>
  <c r="A85" i="21" s="1"/>
  <c r="A87" i="21" s="1"/>
  <c r="A89" i="21" s="1"/>
  <c r="A93" i="21" s="1"/>
  <c r="A111" i="21" s="1"/>
  <c r="A115" i="21" s="1"/>
  <c r="A125" i="21" s="1"/>
  <c r="A130" i="21" s="1"/>
  <c r="A132" i="21" s="1"/>
  <c r="A134" i="21" s="1"/>
  <c r="A136" i="21" s="1"/>
  <c r="A138" i="21" s="1"/>
  <c r="A140" i="21" s="1"/>
  <c r="A84" i="20"/>
  <c r="A83" i="18"/>
  <c r="A977" i="17"/>
  <c r="A979" i="17"/>
  <c r="A981" i="17" s="1"/>
  <c r="A983" i="17" s="1"/>
  <c r="A755" i="17"/>
  <c r="A587" i="17"/>
  <c r="A134" i="17"/>
  <c r="A655" i="17"/>
  <c r="A657" i="17" s="1"/>
  <c r="A659" i="17" s="1"/>
  <c r="A662" i="17" s="1"/>
  <c r="A667" i="17" s="1"/>
  <c r="A698" i="17" s="1"/>
  <c r="F102" i="4"/>
  <c r="F100" i="4"/>
  <c r="A86" i="20" l="1"/>
  <c r="A86" i="18"/>
  <c r="A136" i="17"/>
  <c r="A701" i="17"/>
  <c r="A757" i="17"/>
  <c r="A759" i="17"/>
  <c r="A762" i="17" s="1"/>
  <c r="A589" i="17"/>
  <c r="A591" i="17" s="1"/>
  <c r="F533" i="5"/>
  <c r="F531" i="5"/>
  <c r="F528" i="5"/>
  <c r="E535" i="5" s="1"/>
  <c r="F491" i="5"/>
  <c r="F484" i="5"/>
  <c r="F434" i="5"/>
  <c r="E509" i="5" s="1"/>
  <c r="F408" i="5"/>
  <c r="E415" i="5" s="1"/>
  <c r="F374" i="5"/>
  <c r="F373" i="5"/>
  <c r="F367" i="5"/>
  <c r="F356" i="5"/>
  <c r="E383" i="5" s="1"/>
  <c r="F337" i="5"/>
  <c r="F336" i="5"/>
  <c r="F330" i="5"/>
  <c r="F329" i="5"/>
  <c r="F323" i="5"/>
  <c r="F318" i="5"/>
  <c r="F317" i="5"/>
  <c r="F294" i="5"/>
  <c r="F292" i="5"/>
  <c r="F287" i="5"/>
  <c r="F286" i="5"/>
  <c r="F285" i="5"/>
  <c r="F284" i="5"/>
  <c r="F279" i="5"/>
  <c r="F265" i="5"/>
  <c r="F256" i="5"/>
  <c r="F240" i="5"/>
  <c r="F231" i="5"/>
  <c r="F225" i="5"/>
  <c r="F189" i="5"/>
  <c r="F183" i="5"/>
  <c r="F181" i="5"/>
  <c r="F160" i="5"/>
  <c r="F159" i="5"/>
  <c r="F157" i="5"/>
  <c r="F156" i="5"/>
  <c r="F150" i="5"/>
  <c r="F139" i="5"/>
  <c r="F138" i="5"/>
  <c r="F137" i="5"/>
  <c r="F136" i="5"/>
  <c r="F135" i="5"/>
  <c r="F134" i="5"/>
  <c r="F133" i="5"/>
  <c r="F132" i="5"/>
  <c r="F112" i="5"/>
  <c r="F108" i="5"/>
  <c r="F102" i="5"/>
  <c r="F101" i="5"/>
  <c r="F95" i="5"/>
  <c r="F93" i="5"/>
  <c r="F91" i="5"/>
  <c r="E114" i="5" s="1"/>
  <c r="F518" i="4"/>
  <c r="F516" i="4"/>
  <c r="F512" i="4"/>
  <c r="F511" i="4"/>
  <c r="F509" i="4"/>
  <c r="F504" i="4"/>
  <c r="F502" i="4"/>
  <c r="F500" i="4"/>
  <c r="F499" i="4"/>
  <c r="F492" i="4"/>
  <c r="F490" i="4"/>
  <c r="F486" i="4"/>
  <c r="F485" i="4"/>
  <c r="F480" i="4"/>
  <c r="F475" i="4"/>
  <c r="F473" i="4"/>
  <c r="F471" i="4"/>
  <c r="F470" i="4"/>
  <c r="F469" i="4"/>
  <c r="F468" i="4"/>
  <c r="F467" i="4"/>
  <c r="F461" i="4"/>
  <c r="F459" i="4"/>
  <c r="F457" i="4"/>
  <c r="F455" i="4"/>
  <c r="F453" i="4"/>
  <c r="F451" i="4"/>
  <c r="F449" i="4"/>
  <c r="F447" i="4"/>
  <c r="F444" i="4"/>
  <c r="E520" i="4" s="1"/>
  <c r="F429" i="4"/>
  <c r="F427" i="4"/>
  <c r="F425" i="4"/>
  <c r="F423" i="4"/>
  <c r="F421" i="4"/>
  <c r="F419" i="4"/>
  <c r="F415" i="4"/>
  <c r="F413" i="4"/>
  <c r="F412" i="4"/>
  <c r="F411" i="4"/>
  <c r="F408" i="4"/>
  <c r="F407" i="4"/>
  <c r="F402" i="4"/>
  <c r="F383" i="4"/>
  <c r="F341" i="4"/>
  <c r="F335" i="4"/>
  <c r="F320" i="4"/>
  <c r="F317" i="4"/>
  <c r="F303" i="4"/>
  <c r="F301" i="4"/>
  <c r="F300" i="4"/>
  <c r="F299" i="4"/>
  <c r="F298" i="4"/>
  <c r="F296" i="4"/>
  <c r="F295" i="4"/>
  <c r="F294" i="4"/>
  <c r="F293" i="4"/>
  <c r="F292" i="4"/>
  <c r="F284" i="4"/>
  <c r="F242" i="4"/>
  <c r="F238" i="4"/>
  <c r="F230" i="4"/>
  <c r="F228" i="4"/>
  <c r="F226" i="4"/>
  <c r="F211" i="4"/>
  <c r="F210" i="4"/>
  <c r="F203" i="4"/>
  <c r="F202" i="4"/>
  <c r="F197" i="4"/>
  <c r="F191" i="4"/>
  <c r="F187" i="4"/>
  <c r="F175" i="4"/>
  <c r="F173" i="4"/>
  <c r="F171" i="4"/>
  <c r="F165" i="4"/>
  <c r="E213" i="4" s="1"/>
  <c r="F149" i="4"/>
  <c r="F146" i="4"/>
  <c r="F143" i="4"/>
  <c r="F140" i="4"/>
  <c r="F137" i="4"/>
  <c r="F134" i="4"/>
  <c r="F132" i="4"/>
  <c r="F127" i="4"/>
  <c r="F123" i="4"/>
  <c r="F121" i="4"/>
  <c r="F119" i="4"/>
  <c r="F115" i="4"/>
  <c r="E151" i="4" s="1"/>
  <c r="F104" i="4"/>
  <c r="E106" i="4" s="1"/>
  <c r="F87" i="4"/>
  <c r="F72" i="4"/>
  <c r="F70" i="4"/>
  <c r="F47" i="4"/>
  <c r="F35" i="4"/>
  <c r="F33" i="4"/>
  <c r="F31" i="4"/>
  <c r="E89" i="4" s="1"/>
  <c r="A90" i="18" l="1"/>
  <c r="A106" i="18" s="1"/>
  <c r="A110" i="18" s="1"/>
  <c r="A115" i="18" s="1"/>
  <c r="A120" i="18" s="1"/>
  <c r="A124" i="18" s="1"/>
  <c r="A129" i="18" s="1"/>
  <c r="A134" i="18" s="1"/>
  <c r="A140" i="18" s="1"/>
  <c r="A143" i="18" s="1"/>
  <c r="A149" i="18" s="1"/>
  <c r="A152" i="18" s="1"/>
  <c r="A155" i="18" s="1"/>
  <c r="A161" i="18" s="1"/>
  <c r="A171" i="18" s="1"/>
  <c r="A174" i="18" s="1"/>
  <c r="A178" i="18" s="1"/>
  <c r="A181" i="18" s="1"/>
  <c r="A199" i="18" s="1"/>
  <c r="A202" i="18" s="1"/>
  <c r="A138" i="17"/>
  <c r="A705" i="17"/>
  <c r="E297" i="5"/>
  <c r="E191" i="5"/>
  <c r="E431" i="4"/>
  <c r="E340" i="5"/>
  <c r="E305" i="4"/>
  <c r="D7" i="4"/>
  <c r="B14" i="2"/>
  <c r="A14" i="2"/>
  <c r="B5" i="2"/>
  <c r="A5" i="2"/>
  <c r="A204" i="18" l="1"/>
  <c r="A207" i="18" s="1"/>
  <c r="A212" i="18" s="1"/>
  <c r="A214" i="18" s="1"/>
  <c r="A220" i="18" s="1"/>
  <c r="A228" i="18" s="1"/>
  <c r="A237" i="18" s="1"/>
  <c r="A242" i="18" s="1"/>
  <c r="A249" i="18" s="1"/>
  <c r="A256" i="18" s="1"/>
  <c r="A260" i="18" s="1"/>
  <c r="A265" i="18" s="1"/>
  <c r="A269" i="18" s="1"/>
  <c r="A274" i="18" s="1"/>
  <c r="A284" i="18" s="1"/>
  <c r="A287" i="18" s="1"/>
  <c r="A291" i="18" s="1"/>
  <c r="A296" i="18" s="1"/>
  <c r="A304" i="18" s="1"/>
  <c r="A306" i="18" s="1"/>
  <c r="A310" i="18" s="1"/>
  <c r="A318" i="18" s="1"/>
  <c r="A327" i="18" s="1"/>
  <c r="A330" i="18" s="1"/>
  <c r="A334" i="18" s="1"/>
  <c r="A356" i="18" s="1"/>
  <c r="A382" i="18" s="1"/>
  <c r="A397" i="18" s="1"/>
  <c r="A402" i="18" s="1"/>
  <c r="A405" i="18" s="1"/>
  <c r="A410" i="18" s="1"/>
  <c r="A413" i="18" s="1"/>
  <c r="A419" i="18" s="1"/>
  <c r="A425" i="18" s="1"/>
  <c r="A429" i="18" s="1"/>
  <c r="A434" i="18" s="1"/>
  <c r="A436" i="18" s="1"/>
  <c r="A438" i="18" s="1"/>
  <c r="A440" i="18" s="1"/>
  <c r="A443" i="18" s="1"/>
  <c r="A446" i="18" s="1"/>
  <c r="A454" i="18" s="1"/>
  <c r="A470" i="18" s="1"/>
  <c r="A485" i="18" s="1"/>
  <c r="A500" i="18" s="1"/>
  <c r="A505" i="18" s="1"/>
  <c r="A507" i="18" s="1"/>
  <c r="A511" i="18" s="1"/>
  <c r="A513" i="18" s="1"/>
  <c r="A520" i="18" s="1"/>
  <c r="A531" i="18" s="1"/>
  <c r="A533" i="18" s="1"/>
  <c r="A535" i="18" s="1"/>
  <c r="A538" i="18" s="1"/>
  <c r="A140" i="17"/>
  <c r="A142" i="17" s="1"/>
  <c r="A144" i="17" s="1"/>
  <c r="A707" i="17"/>
  <c r="D10" i="5"/>
  <c r="A540" i="18" l="1"/>
  <c r="A543" i="18" s="1"/>
  <c r="A546" i="18" s="1"/>
  <c r="A549" i="18" s="1"/>
  <c r="A552" i="18" s="1"/>
  <c r="A554" i="18" s="1"/>
  <c r="A556" i="18" s="1"/>
  <c r="A559" i="18" s="1"/>
  <c r="A561" i="18" s="1"/>
  <c r="A564" i="18" s="1"/>
  <c r="A566" i="18" s="1"/>
  <c r="A571" i="18" s="1"/>
  <c r="A574" i="18" s="1"/>
  <c r="A577" i="18" s="1"/>
  <c r="A581" i="18" s="1"/>
  <c r="A585" i="18" s="1"/>
  <c r="A589" i="18" s="1"/>
  <c r="A591" i="18" s="1"/>
  <c r="A593" i="18" s="1"/>
  <c r="A595" i="18" s="1"/>
  <c r="A597" i="18" s="1"/>
  <c r="A599" i="18" s="1"/>
  <c r="A604" i="18" s="1"/>
  <c r="A610" i="18" s="1"/>
  <c r="A618" i="18" s="1"/>
  <c r="A621" i="18" s="1"/>
  <c r="A624" i="18" s="1"/>
  <c r="A628" i="18" s="1"/>
  <c r="A632" i="18" s="1"/>
  <c r="A634" i="18" s="1"/>
  <c r="A640" i="18" s="1"/>
  <c r="A665" i="18" s="1"/>
  <c r="A668" i="18" s="1"/>
  <c r="A673" i="18" s="1"/>
  <c r="A677" i="18" s="1"/>
  <c r="A680" i="18" s="1"/>
  <c r="A685" i="18" s="1"/>
  <c r="A690" i="18" s="1"/>
  <c r="A695" i="18" s="1"/>
  <c r="A700" i="18" s="1"/>
  <c r="A704" i="18" s="1"/>
  <c r="A710" i="18" s="1"/>
  <c r="A717" i="18" s="1"/>
  <c r="A721" i="18" s="1"/>
  <c r="A730" i="18" s="1"/>
  <c r="A733" i="18" s="1"/>
  <c r="A798" i="18" s="1"/>
  <c r="A807" i="18" s="1"/>
  <c r="A819" i="18" s="1"/>
  <c r="A824" i="18" s="1"/>
  <c r="A831" i="18" s="1"/>
  <c r="A837" i="18" s="1"/>
  <c r="A842" i="18" s="1"/>
  <c r="A847" i="18" s="1"/>
  <c r="A854" i="18" s="1"/>
  <c r="A857" i="18" s="1"/>
  <c r="A860" i="18" s="1"/>
  <c r="A863" i="18" s="1"/>
  <c r="A868" i="18" s="1"/>
  <c r="A873" i="18" s="1"/>
  <c r="A879" i="18" s="1"/>
  <c r="A913" i="18" s="1"/>
  <c r="A921" i="18" s="1"/>
  <c r="A927" i="18" s="1"/>
  <c r="A934" i="18" s="1"/>
  <c r="A947" i="18" s="1"/>
  <c r="A955" i="18" s="1"/>
  <c r="A962" i="18" s="1"/>
  <c r="A970" i="18" s="1"/>
  <c r="A979" i="18" s="1"/>
  <c r="A986" i="18" s="1"/>
  <c r="A996" i="18" s="1"/>
  <c r="A1000" i="18" s="1"/>
  <c r="A1003" i="18" s="1"/>
  <c r="A1006" i="18" s="1"/>
  <c r="A1009" i="18" s="1"/>
  <c r="A1014" i="18" s="1"/>
  <c r="A1021" i="18" s="1"/>
  <c r="A1023" i="18" s="1"/>
  <c r="A1025" i="18" s="1"/>
  <c r="A1027" i="18" s="1"/>
  <c r="A1029" i="18" s="1"/>
  <c r="A152" i="17"/>
  <c r="A154" i="17" s="1"/>
  <c r="A156" i="17" s="1"/>
  <c r="A158" i="17" s="1"/>
  <c r="A710" i="17"/>
  <c r="B12" i="5"/>
  <c r="B20" i="2" s="1"/>
  <c r="A12" i="5"/>
  <c r="A20" i="2" s="1"/>
  <c r="A160" i="17" l="1"/>
  <c r="A713" i="17"/>
  <c r="A715" i="17" s="1"/>
  <c r="F604" i="5"/>
  <c r="F603" i="5"/>
  <c r="E606" i="5" s="1"/>
  <c r="F545" i="5"/>
  <c r="F585" i="5"/>
  <c r="A162" i="17" l="1"/>
  <c r="A717" i="17"/>
  <c r="F556" i="5"/>
  <c r="F655" i="5"/>
  <c r="F653" i="5"/>
  <c r="E657" i="5" s="1"/>
  <c r="F638" i="5"/>
  <c r="F646" i="5"/>
  <c r="F644" i="5"/>
  <c r="F642" i="5"/>
  <c r="F639" i="5"/>
  <c r="F637" i="5"/>
  <c r="E648" i="5" s="1"/>
  <c r="A164" i="17" l="1"/>
  <c r="A719" i="17"/>
  <c r="A721" i="17" s="1"/>
  <c r="F590" i="5"/>
  <c r="E593" i="5" s="1"/>
  <c r="A166" i="17" l="1"/>
  <c r="A168" i="17" s="1"/>
  <c r="A170" i="17" s="1"/>
  <c r="A172" i="17" s="1"/>
  <c r="A174" i="17" s="1"/>
  <c r="A176" i="17" s="1"/>
  <c r="A180" i="17" s="1"/>
  <c r="A182" i="17" s="1"/>
  <c r="A184" i="17" s="1"/>
  <c r="A186" i="17" s="1"/>
  <c r="A188" i="17" s="1"/>
  <c r="A190" i="17" s="1"/>
  <c r="A192" i="17" s="1"/>
  <c r="A194" i="17" s="1"/>
  <c r="A196" i="17" s="1"/>
  <c r="A198" i="17" s="1"/>
  <c r="A200" i="17" s="1"/>
  <c r="A202" i="17" s="1"/>
  <c r="A204" i="17" s="1"/>
  <c r="A206" i="17" s="1"/>
  <c r="A209" i="17" s="1"/>
  <c r="A210" i="17" s="1"/>
  <c r="A211" i="17" s="1"/>
  <c r="A212" i="17" s="1"/>
  <c r="A214" i="17" s="1"/>
  <c r="A216" i="17" s="1"/>
  <c r="A218" i="17" s="1"/>
  <c r="D12" i="5"/>
  <c r="C20" i="2" s="1"/>
  <c r="A221" i="17" l="1"/>
  <c r="A222" i="17"/>
  <c r="B8" i="4"/>
  <c r="B7" i="2" s="1"/>
  <c r="A8" i="4"/>
  <c r="A7" i="2" s="1"/>
  <c r="A223" i="17" l="1"/>
  <c r="A224" i="17" s="1"/>
  <c r="A225" i="17" s="1"/>
  <c r="A226" i="17" s="1"/>
  <c r="A229" i="17" s="1"/>
  <c r="A230" i="17" s="1"/>
  <c r="A231" i="17" s="1"/>
  <c r="A234" i="17" s="1"/>
  <c r="A235" i="17" s="1"/>
  <c r="A236" i="17" s="1"/>
  <c r="A239" i="17" s="1"/>
  <c r="A240" i="17" s="1"/>
  <c r="A243" i="17" s="1"/>
  <c r="A244" i="17" s="1"/>
  <c r="A247" i="17" s="1"/>
  <c r="A248" i="17" s="1"/>
  <c r="D8" i="4"/>
  <c r="C7" i="2" s="1"/>
  <c r="A252" i="17" l="1"/>
  <c r="A251" i="17"/>
  <c r="B17" i="5"/>
  <c r="B25" i="2" s="1"/>
  <c r="B18" i="5"/>
  <c r="B26" i="2" s="1"/>
  <c r="A18" i="5"/>
  <c r="A26" i="2" s="1"/>
  <c r="A17" i="5"/>
  <c r="A25" i="2" s="1"/>
  <c r="B14" i="5"/>
  <c r="B22" i="2" s="1"/>
  <c r="B15" i="5"/>
  <c r="B23" i="2" s="1"/>
  <c r="B16" i="5"/>
  <c r="B24" i="2" s="1"/>
  <c r="A16" i="5"/>
  <c r="A24" i="2" s="1"/>
  <c r="A15" i="5"/>
  <c r="A23" i="2" s="1"/>
  <c r="A14" i="5"/>
  <c r="A22" i="2" s="1"/>
  <c r="D18" i="5"/>
  <c r="C26" i="2" s="1"/>
  <c r="D17" i="5"/>
  <c r="C25" i="2" s="1"/>
  <c r="D16" i="5"/>
  <c r="C24" i="2" s="1"/>
  <c r="D15" i="5"/>
  <c r="C23" i="2" s="1"/>
  <c r="D14" i="5"/>
  <c r="C22" i="2" s="1"/>
  <c r="D9" i="5"/>
  <c r="C17" i="2" s="1"/>
  <c r="A256" i="17" l="1"/>
  <c r="A255" i="17"/>
  <c r="D7" i="5"/>
  <c r="D13" i="5"/>
  <c r="C21" i="2" s="1"/>
  <c r="D8" i="5"/>
  <c r="C16" i="2" s="1"/>
  <c r="B13" i="5"/>
  <c r="B21" i="2" s="1"/>
  <c r="A13" i="5"/>
  <c r="A21" i="2" s="1"/>
  <c r="B11" i="5"/>
  <c r="B19" i="2" s="1"/>
  <c r="A11" i="5"/>
  <c r="A19" i="2" s="1"/>
  <c r="B10" i="5"/>
  <c r="B18" i="2" s="1"/>
  <c r="A10" i="5"/>
  <c r="A18" i="2" s="1"/>
  <c r="B9" i="5"/>
  <c r="B17" i="2" s="1"/>
  <c r="A9" i="5"/>
  <c r="A17" i="2" s="1"/>
  <c r="B8" i="5"/>
  <c r="B16" i="2" s="1"/>
  <c r="A8" i="5"/>
  <c r="A16" i="2" s="1"/>
  <c r="B7" i="5"/>
  <c r="B15" i="2" s="1"/>
  <c r="A7" i="5"/>
  <c r="A15" i="2" s="1"/>
  <c r="B7" i="4"/>
  <c r="B6" i="2" s="1"/>
  <c r="B9" i="4"/>
  <c r="B8" i="2" s="1"/>
  <c r="B10" i="4"/>
  <c r="B9" i="2" s="1"/>
  <c r="B11" i="4"/>
  <c r="B10" i="2" s="1"/>
  <c r="B12" i="4"/>
  <c r="B11" i="2" s="1"/>
  <c r="B13" i="4"/>
  <c r="B12" i="2" s="1"/>
  <c r="A13" i="4"/>
  <c r="A12" i="2" s="1"/>
  <c r="A12" i="4"/>
  <c r="A11" i="2" s="1"/>
  <c r="A11" i="4"/>
  <c r="A10" i="2" s="1"/>
  <c r="A10" i="4"/>
  <c r="A9" i="2" s="1"/>
  <c r="A9" i="4"/>
  <c r="A8" i="2" s="1"/>
  <c r="A7" i="4"/>
  <c r="A6" i="2" s="1"/>
  <c r="D13" i="4"/>
  <c r="C12" i="2" s="1"/>
  <c r="D12" i="4"/>
  <c r="C11" i="2" s="1"/>
  <c r="D11" i="4"/>
  <c r="C10" i="2" s="1"/>
  <c r="D10" i="4"/>
  <c r="C9" i="2" s="1"/>
  <c r="A260" i="17" l="1"/>
  <c r="A259" i="17"/>
  <c r="A261" i="17" s="1"/>
  <c r="A264" i="17" s="1"/>
  <c r="A265" i="17" s="1"/>
  <c r="A267" i="17" s="1"/>
  <c r="A269" i="17" s="1"/>
  <c r="A271" i="17" s="1"/>
  <c r="A273" i="17" s="1"/>
  <c r="A275" i="17" s="1"/>
  <c r="A277" i="17" s="1"/>
  <c r="A279" i="17" s="1"/>
  <c r="A282" i="17" s="1"/>
  <c r="A283" i="17" s="1"/>
  <c r="A285" i="17" s="1"/>
  <c r="A288" i="17" s="1"/>
  <c r="A290" i="17" s="1"/>
  <c r="C15" i="2"/>
  <c r="D11" i="5"/>
  <c r="C19" i="2" s="1"/>
  <c r="C18" i="2"/>
  <c r="D9" i="4"/>
  <c r="C8" i="2" s="1"/>
  <c r="C6" i="2"/>
  <c r="A292" i="17" l="1"/>
  <c r="A294" i="17" s="1"/>
  <c r="A296" i="17" s="1"/>
  <c r="A298" i="17" s="1"/>
  <c r="C14" i="2"/>
  <c r="C5" i="2"/>
  <c r="D20" i="5"/>
  <c r="D15" i="4"/>
  <c r="A398" i="17" l="1"/>
  <c r="A423" i="17" s="1"/>
  <c r="A426" i="17" s="1"/>
  <c r="A428" i="17" s="1"/>
  <c r="A430" i="17" s="1"/>
  <c r="A433" i="17" s="1"/>
  <c r="A435" i="17" s="1"/>
  <c r="A437" i="17" s="1"/>
  <c r="A439" i="17" s="1"/>
  <c r="A441" i="17" s="1"/>
  <c r="A443" i="17" s="1"/>
  <c r="A445" i="17" s="1"/>
  <c r="A448" i="17" s="1"/>
  <c r="C77" i="2" l="1"/>
  <c r="A450" i="17"/>
  <c r="A452" i="17"/>
  <c r="A454" i="17" l="1"/>
  <c r="A456" i="17" s="1"/>
  <c r="A458" i="17" s="1"/>
  <c r="A460" i="17" s="1"/>
  <c r="A473" i="17" l="1"/>
  <c r="A471" i="17"/>
  <c r="A475" i="17" l="1"/>
  <c r="A477" i="17" s="1"/>
  <c r="A479" i="17" s="1"/>
  <c r="A481" i="17" s="1"/>
  <c r="A483" i="17" s="1"/>
  <c r="A486" i="17" s="1"/>
  <c r="A488" i="17" s="1"/>
  <c r="A491" i="17" s="1"/>
  <c r="A493" i="17" s="1"/>
  <c r="A495" i="17" s="1"/>
  <c r="A497" i="17" s="1"/>
  <c r="A499" i="17" s="1"/>
  <c r="A501" i="17" s="1"/>
  <c r="A503" i="17" s="1"/>
  <c r="A505" i="17" s="1"/>
  <c r="A507" i="17" s="1"/>
  <c r="A510" i="17" s="1"/>
  <c r="A512" i="17" s="1"/>
  <c r="A514" i="17" s="1"/>
  <c r="A517" i="17" l="1"/>
  <c r="A519" i="17"/>
  <c r="A521" i="17" l="1"/>
  <c r="A525" i="17" l="1"/>
  <c r="A523" i="17"/>
  <c r="A527" i="17" l="1"/>
  <c r="A529" i="17" l="1"/>
  <c r="A531" i="17" l="1"/>
  <c r="A535" i="17" s="1"/>
  <c r="A539" i="17" s="1"/>
  <c r="A542" i="17" s="1"/>
  <c r="A544" i="17" s="1"/>
  <c r="A547" i="17" s="1"/>
  <c r="A549" i="17" s="1"/>
  <c r="A551" i="17" l="1"/>
  <c r="A553" i="17" s="1"/>
  <c r="A555" i="17"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<sst xmlns="http://schemas.openxmlformats.org/spreadsheetml/2006/main" count="4984" uniqueCount="2648">
  <si>
    <t>OBJEKT:</t>
  </si>
  <si>
    <t>NAROČNIK:</t>
  </si>
  <si>
    <t>PROJEKTNA FAZA:</t>
  </si>
  <si>
    <t>DATUM:</t>
  </si>
  <si>
    <t>REKAPITULACIJA</t>
  </si>
  <si>
    <t>SKUPAJ:</t>
  </si>
  <si>
    <t>DDV (22%):</t>
  </si>
  <si>
    <t>SKUPAJ Z DDV:</t>
  </si>
  <si>
    <t>SPLOŠNA DOLOČILA</t>
  </si>
  <si>
    <t xml:space="preserve">V ponudbenih cenah za celoten obseg del po tem razpisu je upoštevati in vključiti v cene po enoti mere: </t>
  </si>
  <si>
    <t>V kolikor je že katerakoli od spodaj navedenih del navedena tudi v popisih, veljajo splošne zahteve za izdelavo ponudbe navedane spodaj.</t>
  </si>
  <si>
    <t>SPLOŠNO</t>
  </si>
  <si>
    <t>Morebitne razlike ali odstopanja med arhitekturnimi, detajlnimi in preglednimi načrti je potrebno pregledati in uskladiti s projektantom.</t>
  </si>
  <si>
    <t xml:space="preserve">Izvajalec mora skladno z zakonom o graditvi objektov  ter zakonom o gradbenih proizvodih vgrajevati ustrezne gradbene proizvode. </t>
  </si>
  <si>
    <t>Izvajalec mora vsa dela izvajati v skladu s predloženo projektno dokumentacijo, v skladu z načrtom organizacije gradbišča in Varnostnim načrtom ter pravili stroke in v skladu z vsemi veljavnimi predpisi in veljavno zakonodajo!</t>
  </si>
  <si>
    <t>Notranjo kontrolo (tekoče preiskave) in zunanjo kontrolo (testne preiskave).</t>
  </si>
  <si>
    <t>Vsa potrebna geodetska dela, ki niso zajeta v popisih del.</t>
  </si>
  <si>
    <t>Pri zagotavljanju in kontroli kvalitete materialov in vgrajevanja je potrebno smiselno upoštevati posebne tehnične pogoje za izvajanje razpisanih del.</t>
  </si>
  <si>
    <t>Čiščenje terena pred gradnjo (v času gradnje in po gradnji). Stroške zaključnih del na gradbišču z odvozom odvečnega materiala in stroške vzpostavitve prvotnega stanja, kjer bo to potrebno.</t>
  </si>
  <si>
    <t>Stroške rednega obveščanja javnosti o morebitnih motnjah ter posledic nastalih zaradi motenj v času gradnje.</t>
  </si>
  <si>
    <t>Sanacija oz. povrnitev v prvotno stanje vseh dostopnih poti, ki jih bo izvajalec uporabljal za vso gradbiščno logistiko.</t>
  </si>
  <si>
    <t>V ceni vseh rušitvenih del morajo biti upoštevani vsi stroški nakladanja, odvoza in predelave gradbenih odpadkov skladno z veljavno zakonodajo na področju ravnanja z gradbenimi odpadki vključno z vsemi dajatvami za predelavo in odlaganje.</t>
  </si>
  <si>
    <t>Pred dokončanjem del mora izvajalec predati naročniku "Poročilo o nastalih odpadkih in o ravnanju z njimi", za vse gradbene odpadke mora izvajalec v roku enega tedna po odvozu gradnbenih odpadkov predati potrjene evidenčne liste pošiljke odpadkov z dokazilom, da so evidentirani v aplikaciji ARSO - IS ODPADKI.</t>
  </si>
  <si>
    <t>Vse potrebne začasne prehode, zavarovanje gradbene jame, črpanje vode iz gradbene jame, strošek pazljivega izkopa ob obstoječi podzemni komunalni infrastrukturi, ki se ohranja in rušenje podzemne komunalne infrastrukture ob izvajanju izkopov, kjer je to predvideno.</t>
  </si>
  <si>
    <t>Obračun izkopov se izvede v raščenem stanju, nasipna dela se obračunajo po prostornini v vgrajenem stanju, upoštevati veljavne tehnične predpise in normative, predpise iz varstva pri delu ter projektno dokumentacijo.</t>
  </si>
  <si>
    <t>Vsa zemeljska dela se izvaja pod nadzorom geomehanika.</t>
  </si>
  <si>
    <t>Geomehanski pregled, meritve nosilnosti podlage (temeljnih tal), meritve posameznih slojev nasipov, izdelava poročil, nadzor geomehanika z vpisom v gradbeni dnevnik in izdelavo končnega poročila, geodetska spremljava v skladu z navodili geomehanika.</t>
  </si>
  <si>
    <t>V enotnih cenah morajo biti zajeti tudi vse začasne prestavitve vseh obstoječih komunalnih vodov, ki se bodo prestavljali v času gradnje.</t>
  </si>
  <si>
    <t>Gradbena zakoličba, zakoličba ključnih točk, zakoličba vseh obstoječih komunalnih vodov in določitev mikrolokacije le teh, njihova označba, morebitna obnovitev in zavarovanje.</t>
  </si>
  <si>
    <t>V ceni zatravitve je potrebno upoštevati tudi vzdrževanje, zalivanje in košnjo trave do primopredaje objekta naročniku.</t>
  </si>
  <si>
    <t>V enotnih cenah morajo biti upoštevani tudi vsi pomični delovni odri, ki jih izvajalec potrebuje za izvedbo del.</t>
  </si>
  <si>
    <t>Posnetek stanja na stavbah - objektih ob gradbišču in spremljanje stanja na objektih ob morebitnih obstoječih poškodbah ali ob morebitnem pojavu poškodb na teh objektih.</t>
  </si>
  <si>
    <t>Fotografiranje cestnih, krajinskih, stavbnih in drugih detajlov, pomembnih za ugotavljanje stanja pred gradnjo, med gradnjo in po sami gradnji. Foto elaborat se dela v najmanj dveh izvodih. En izvod prejme naročnik oziroma njegov nadzornik. V primeru, da foto dokumentacija ne bo izdelana stroške uveljavljanja odškodnine nosi izvajalec del, ki je dolžan zagotoviti podroben pregled trase objekta. Razpoke na objektih, poškodbe in druge neobičajne podrobnosti morajo biti fotografirane s priloženim metrom, da je mogoče naknadno ugotoviti morebitno spremenjeno stanje na materialu, objektu ali napravi.</t>
  </si>
  <si>
    <t>Popravilo oz plačilo škode na objektih ob gradbišču, ki jo povzroči izvajalec.</t>
  </si>
  <si>
    <t>Ponovna vzpostavitev odstranjenih mejnikov, ki jih je izvajalec odstranil za potrebe gradnje tekom izvajanja del.</t>
  </si>
  <si>
    <t xml:space="preserve">Stroške vode, elektrike, plina, ogrevanja skupaj z začasnimi priklopi za cel čas gradnje do primopredaje objekta naročniku ter vse stroške morebitnega izsuševanja objekta za zagotovitev vgradnje materialov, ki zahtevajo predpisane pogoje proizvajalca za vgradnjo. </t>
  </si>
  <si>
    <t>Pred pričetkom gradbenih del je potrebno zaradi morebitnih presežnih mejnih vrednosti hrupa pri najbližjih objektih, pridobiti dovoljenje za začasno prekoračevanje hrupa.</t>
  </si>
  <si>
    <t>Vsi stroški razpiranja gradbene jame, ki zagotavlja varno delo, kot tudi dodatek za otežkočen izkop.</t>
  </si>
  <si>
    <t xml:space="preserve">V kolikor v popisu del ni zajetih odgovarjajočih postavk, je v vseh betonskih elementih v cenah po enoti mere zajeti tudi izvedba odprtin in utorov v stropnih in stenskih ploščah za stebre ograj,  sider dvigal, prehodov inštalacij in podobnih, ki so bili poznani pred izvedbo dela. Otežkočanje dela ob polaganju vodnikov in cevi  v opaž s strani drugih izvajalcev ne bo stroškovno nadomeščeno, v kolikor se ostali Izvajalci prilagodijo predvidenemu normalnemu poteku dela. </t>
  </si>
  <si>
    <t xml:space="preserve">V sledečem popisu morajo biti v vseh postavkah v cenah za enoto mere vkalkulirane in upoštevane sledeče pripombe:
- Vsi potrebni varnostni ukrepi in zaščite v smislu Zakona o varnosti in zdravja pri delu ter Pravilnika o listinah za  sredstva pri delu, ki veljajo pri izvajanju navedenih del.
- Vsi notranji in zunanji vertikalni in horizontalni transporti do začasnih in stalnih deponij ter vsa pripravljalna, pomožna in zaključna dela pri posameznih postavkah (tudi, če to ni posebej navedeno v posameznih postavkah). </t>
  </si>
  <si>
    <t>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Posametni koeficienti razrahljivosti morajo biti upoštevani že v ceni za enoto mere in se posebej ne obračunavajo v količinah. Pri  cenah za enoto je upoštevati specifičnost lokacije (delno utesnjenost) glede na manipulacijo, dovoz določenega materiala in premik strojev, mehanizacije ali delovnih naprav.</t>
  </si>
  <si>
    <t>Ponudnik ponudi vgrajene materiale ob spoštovanju in upoštevanju določb ter zahtev Uredbe o zelenem javnem naročanju (Uradni list RS št. 51/2017 in 64/19), na mestih, kjer to zahtevano v popisu del in dokumentacijo v zvezi z oddajo javnega naročila.</t>
  </si>
  <si>
    <t>V ponudbeni ceni mora izvajalec zajeti stroške izdelave tehnoekonomskega elaborata, projekta betona in vseh ostalih potrebnih elaboratov.</t>
  </si>
  <si>
    <t>Vgrajeni material mora ustrezati veljavnim normativom in  predpisanim standardom, ter ustrezati kvaliteti določeni z veljavno zakonodajo ter projektom. Ponudnik to dokaže s predložitvijo ustreznih izjav o ustreznosti, garancijskih listov in CE certifikatov pred vgrajevanjem. Pridobitev teh listin mora biti vkalkulirana v cenah po enoti.</t>
  </si>
  <si>
    <t>Za vse vgrajene naprave mora biti zagotovljen pooblaščeni servis z odzivnim časom 24 ur.</t>
  </si>
  <si>
    <t>Vsi stroški, povezani s sušenjem betonskih estrihov, ki ga bo potrebno izvesti pred polaganjem zaključnih tlakov. Upoštevati najem naprav za sušenje ter vse stroške, povezane z uporabo teh naprav.</t>
  </si>
  <si>
    <t>Izvedel vse potrebne priklope in pridobil vsa potrebna soglasja za priklope v imenu naročnika (po pooblastilu).</t>
  </si>
  <si>
    <t>Šolanje in izobraževanje uporabnikov za vso vgrajeno opremo, pri kateri je to potrebno (ogrevanje, hlajenje, alarmi, …)</t>
  </si>
  <si>
    <t>Tehnični nadzor s strani Elektro distributerja.</t>
  </si>
  <si>
    <t>Tehnični nadzor upravljavcev komunalnih vodov.</t>
  </si>
  <si>
    <t>V času izdelave objekta morajo biti vsi vgrajeni materiali kot tudi začasno deponiran material na delovišču in skladiščih zaščiteni pred fizičnimi poškodbami, dežjem, mrazom in hudim vetrom ter ostalimi škodljivimi vremenskimi pogoji.
-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po izvedeni prvi fazi na gradbeni parceli in se seznaniti z že izvedenimi zakoličbami komunalnih primarnih in sekundarnih vodov, pregledati DGD/PZI načrt gradbenih konstrukcij, načrt arhitekture, električnih inštalacij, naprav in opreme in načrt strojnih inštalacij, naprav in opreme, vse elaborate in poročila ter morebitne ugotovljene pripombe posredovati investitorju.</t>
  </si>
  <si>
    <t>V popisu morajo biti v vseh cenah za enoto mere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Posamezni materiali, ki so v popisu navedeni z imenom ali tipom  - navedba je zgolj informativne narave in se lahko ponudi material oz. oprema, ki je enakovredna (68. člen ZJN-3).</t>
  </si>
  <si>
    <t xml:space="preserve">Pri izvajanju GOI del je potrebno obvezno upoštevati vse detajle in navodila PZI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odgovorni projektant na podlagi predhodno izdelanih ali dostavljenih vzorcev.
- V enotni ceni je potrebno upoštevati vsa potrebna čiščenja med posameznimi fazami gradnje, zaščite, varovanja, pomožna in spremljevalna dela.
- V enotni ceni je potrebno upoštevati izredni transport, vključno z vsemi zavarovanji.
- Pri izdelavi vseh faz in delov gradnje obvezno veljajo vsa splošna navodila, opombe in zahteve, ki so opisana na začetku tega popisa GOI del. Poleg njih morajo biti v vseh postavkah vkalkulirane in upoštevane sledeče pripombe in vsa pomožna in spremljevalna dela: Postavitev, premeščanje, odstranitev in čiščenje vseh odrov, ki so potrebni za nemoteno in varno izvajanje del. </t>
  </si>
  <si>
    <t>Pred pričetkom del je izvajalec / ponudnik dolžan preveriti vse količine in dejanske mere na objektu. Z izvajalcem gradbenih in obrtniških del se je potrebno pravočasno dogovoriti in uskladiti  vgradnjo raznih podlog, ki služijo za kasnejšo montažo elementov; Vsa zarisovanja, čiščenja, zakoličbe, transportni in manipulativni stroški, pomožna spremljevalna in zaključna dela, kot tudi vrtanja in štemanja za kompletno strojno inštalacijo.</t>
  </si>
  <si>
    <t>Cena na enoto za več in manj dela se ne spreminja.</t>
  </si>
  <si>
    <t>Ponudnik mora pred vgradnjo posameznih proizvodov inženirju in naročniku predhodno predložiti ustrezno dokumentacijo, ki dokazuje skladnost proizvodov z veljavno zakonodajo (tudi Uredbo o zelenem javnem naročanju kjer to zahtevano) in ponujenimi proizvodi na podlagi podane ponudbe (izjave o lastnostih, tehnične spacifikacije, certifikate, …). Vgradnja proizvodov je dovoljena šele po potrditvi dokumentacije s strani inženirja.</t>
  </si>
  <si>
    <t xml:space="preserve">Dodatek na otežkočeno delo zaradi podtalnice ali površinske vode s stroški prečrpavanja vode iz izkopa, izdelavo dodatnih nasipov ali jarkov za preusmeritev dotekajoče ali izčrpane vode (izviri, melioracijski kanali, mulde, prepusti ali naravni odvodniki površinske vode ali podtalnice). </t>
  </si>
  <si>
    <t>Uporaba vseh za izvajanje del potrebnih orodij, materialov, priprav in naprav, vključno z dvigali, pomožnimi konstrukcijami, odri, dvižnimi ploščadi in podobno.</t>
  </si>
  <si>
    <t>Vsa potrebna druga pomožna sredstva na objektu kot so lestve, manjši odri…</t>
  </si>
  <si>
    <t>Vsa potrebna merjenja.</t>
  </si>
  <si>
    <t>Ves potrebni glavni, pomožni, pritrdilni, tesnilni in vezni material.</t>
  </si>
  <si>
    <t>Terminsko usklajevanje del z ostalimi izvajalci na objektu.</t>
  </si>
  <si>
    <t>V ceni je zajeto tudi: droben potrošen material, sponke, spojni material, preizkus tesnosti, spiranje in dezinfekcija.</t>
  </si>
  <si>
    <t>Finalno čiščenje prostorov celotnega objekta po končanih delih: vsi notranji in zunanji tlaki, stavbno pohištvo, steklo,  police, zunanje in notranje ograje s polnili, stenske in talne finalne obloge, sanitarni bloki, naprave, fiksna oprema in napeljave...</t>
  </si>
  <si>
    <t>Pregled kanalizacijskih cevi s kamero po predhodno izvedenem čiščenju, komplet z predajo DVD posnetka pregleda, slik kanalizacije in poročilom.</t>
  </si>
  <si>
    <t>Cena na enoto mora zajemati priklope ter ustrezno skladiščenje, zavarovanje/ vzdrževanje opreme na lokaciji, ki jo bo ponudnik zagotovil sam.</t>
  </si>
  <si>
    <t>Povračilo morebitne škode povzročene ostalim izvajalcem in naročniku ter uporabniku objekta.</t>
  </si>
  <si>
    <t>ORGANIZACIJA GRADBIŠČA</t>
  </si>
  <si>
    <t>Načrt organizacije gradbišča, izdelanega v skladu z varnostnim načrtom, ureditev gradbišča v skladu z načrtom organizacije gradbišča in v skladu z varnostnim načrtom ter izdelava, dobava in postavitev table za označitev gradbišča (navedeni vsi udeleženci pri graditvi objekta, imena, priimki, nazivi in funkcija odgovornih oseb in podatki o objektu).</t>
  </si>
  <si>
    <t>Oprema gradbišča.</t>
  </si>
  <si>
    <t>Stroške vseh potrebnih ukrepov, ki so predpisana in določena z veljavnimi predpisi o varstvu pri delu in varstvom pred požarom, ki jih mora izvajalec obvezno upoštevati.</t>
  </si>
  <si>
    <t>Priprava gradbišča in ureditev gradbiščnih prostorov (najem gradbiščnih kontejnerjev, nabava elementov za ureditev gradbišča, posatavitev in odstranitev po končani gradnji):</t>
  </si>
  <si>
    <t>~ Ograditev območja gradbišča s primerno gradbiščno ograjo</t>
  </si>
  <si>
    <t>~ Priprava terena za deponije, izdelava trasportnih poti,… Parkirišča za gradbeno mehanizacijo in osebna vozila</t>
  </si>
  <si>
    <t>~ Ureditev deponij gradbenega materiala</t>
  </si>
  <si>
    <t>~ Ureditev, prestavitev in vzdrževanje pisarn, garderob, sanitarnih prostorov; gradbiščna pisarna za sestanke, nadzorno službo in hrambo gradbiščne tehnične dokumentacije (za celotno obdobje gradnje): dvojni kontejner, opremeljen tudi za potrebe in operativne sestanke.</t>
  </si>
  <si>
    <t>Cestne zapore in ustrezna signalizacija za celoten čas gradnje, stroški obvozov, obvestilnih tabel, obvestil v medijih in obveščanje prebivalcev v obliki pisnih obvestil. Izdelava začasnih delnih zapor cest s stroški za postavitev dnevne in nočne signalizacije za celoten rok trajanja investicijsko-vzdrževalnih del.</t>
  </si>
  <si>
    <t>Zavarovanje gradbišča za celoten čas gradnje.</t>
  </si>
  <si>
    <t>MERITVE</t>
  </si>
  <si>
    <t>Vse potrebne meritve, certifikate, izkaze, poročila, testiranja in spuščanja v pogon, preglede in ostalo kar je potrebno za tovrsten objekt v skladu s predpisi vključno z vsemi pripravljalnimi deli za posamezno meritev oz. pregled... Velja za vsa dela na objektu (gradbena, obrtniška, elektro, strojna,…), razen energetske izkaznice.</t>
  </si>
  <si>
    <t>PROJEKTNA IN TEHNIČNA DOKUMENTACIJA</t>
  </si>
  <si>
    <t>V ceni je zajeta tudi vsa potrebna dokumentacija (geodetski posnetek/načrt, DZO, PID, POV, ...), ki je potrebna za tehnični pregled, pridobitev uporabnega dovoljenja in vris v kataster GJI (PVE) – Projekt za vpis v uradne evidence in elaborat za pridobitev hišne številke vključno z odpravo vseh pomanjkljivosti ugotovljenih na tehničnem pregledu za izdajo uporabnega dovoljenja.</t>
  </si>
  <si>
    <t xml:space="preserve">A. </t>
  </si>
  <si>
    <t>GRADBENA DELA</t>
  </si>
  <si>
    <t>REKAPITULACIJA GRADBENIH DEL</t>
  </si>
  <si>
    <t>SPLOŠNA DOLOČILA
Pri izvajanju vseh del po opisih v nadaljevanju je potrebno upoštevati predhodno izdelano dokumentacijo, pogoje soglasodajalcev, gradbenega dovoljenja in elaboratov ter vseh normativov in standardov, ki veljajo za to področje v Republiki Sloveniji.</t>
  </si>
  <si>
    <t>Zagotoviti je potrebno vse potrebne ukrepe za varno delo na gradbišču, primerne delovne pogoje, sanitarne in garderobne prostore ter zagotoviti vso varnostno opremo ter naprave.</t>
  </si>
  <si>
    <t>Gradbišče je potrebno skladno z zakonodajo ograditi in označiti, ter onemogočiti dostop nepooblaščenim osebam.</t>
  </si>
  <si>
    <t>1.</t>
  </si>
  <si>
    <t>PRIPRAVLJALNA DELA</t>
  </si>
  <si>
    <t>em</t>
  </si>
  <si>
    <t>količina</t>
  </si>
  <si>
    <t>cena / em</t>
  </si>
  <si>
    <t>vrednost</t>
  </si>
  <si>
    <t>SPLOŠNA DOLOČILA
Pred začetkom gradnje je potreben pregled projekta in ostale dokumentacije s projektantom, investitorjem, nadzornikom in izvajalcem, kar omogoča vsem stranem, da se podrobneje seznanijo z gradnjo, zahtevami gradnje in potekom gradnje načrtovanega objekta.</t>
  </si>
  <si>
    <t>Dela morajo zajemati tudi odvoz materialov na končno deponijo, vključno s plačilom potrebnih taks. Izbrati stalne deponije v neposredni bližini gradbišča, oz. najbližje deponije.</t>
  </si>
  <si>
    <t>V enotni ceni morajo biti zajeta vsa potrebna dela, transporti, prenosi, takse…</t>
  </si>
  <si>
    <t>PRIPRAVLJALNA DELA SKUPAJ:</t>
  </si>
  <si>
    <t>3.</t>
  </si>
  <si>
    <t>ZEMELJSKA DELA</t>
  </si>
  <si>
    <t>SPLOŠNA DOLOČILA
Zemeljska dela se morajo izvajati po določilih veljavnih tehničnih predpisih in normativih. Odvoz odvečnega materiala na ustrezno deponijo, pridobivanje in vodenje evidenčnih listov z izdelavo poročila o deponiranju.
Planum temeljnih tal je treba po izkopu grobo splanirati tako, da je v danih terenskih razmerah zagotovljeno čim boljše odvodnjavanje in da so upoštevane zahteve projekta (višina, nagibi, tolerance).</t>
  </si>
  <si>
    <t>V nasipe, zasipe, kline in posteljico se ne smejo vgrajevati organske zemljine, korenine, ruša ali drugi materiali, ki bi zaradi biokemičnih procesov sčasoma spremenili mehansko fizikalne lastnosti.  Standardi za zemeljska dela vsebujejo poleg izdelave samo po opisu v posameznem standardu še:
~ dela in ukrepe po določilih veljavnih predpisov varstva pri delu
~ pregled bočnih strani izkopa vsak dan pred pričetkom dela, zlasti po deževnem vremenu in mrazu.
~ črpanje vode iz gradbene jame in temeljev
~ čiščenje izkopov neposredno pred betoniranjem.</t>
  </si>
  <si>
    <t>Obračun izkopov in prevozov zemlje se vrši v m³ raščenega terena, merjeno na osnovi profilov posnetih pred izvršenim izkopom in po njem.
Po izkopu gradbene jame teren in izvedbo brežin pregleda geomehanik!  Zgoščenost nasipa, zasipa in klina mora izvajalec preverjati z rezultati opravljenih in tekočih preizkusov.
Upoštevati je potrebno: 
~ SIST EN 13251 Geotekstilije in geotekstilijam sorodni izdelki
~ SIST EN 13252 Geotekstilije in geotekstilijam sorodni izdelki
V enotni ceni morajo biti zajeta vsa potrebna dela, transporti, prenosi,...</t>
  </si>
  <si>
    <t>ZEMELJSKA DELA SKUPAJ:</t>
  </si>
  <si>
    <t>4.</t>
  </si>
  <si>
    <t>BETONSKA DELA</t>
  </si>
  <si>
    <t>SPLOŠNA DOLOČILA
V ceni je potrebno zajeti vse dobave materialov, sider, podložnih materialov, armature ter vse prevoze, premike materiala in vse potrebno za kompletno izvedbo del, vključno z izvedbo vseh prebojev po projektni dokumentaciji!
V ceni so zajeti tudi delovni odri potrebni za izvedbo del.
Pri vseh postavkah betonskih del je potrebno upoštevati dobavo, transport do mesta vgrajevanja, vgrajevanje betona, vibriranje, površinsko izravnavo z zagraditvijo, vse ukrepe za nego betona in dokazovanje kvalitete izvedenih del. V ceni je potrebno zajeti tudi izdelavo projekta izvajanja betonske konstrukcije.</t>
  </si>
  <si>
    <t>Upoštevati je potrebno: 
~ SIST EN 13670:2010 Izvajanje betonskih konstrukcij,
~ SIST 15739:2009 Betonski izdelki – Betonski zaključki – Identifikacija,
~ SIST EN 206-1 Beton: specifikacija, proizvodnja, skladnost,
~ SIST 1026 Beton: specifikacija, proizvodnja, skladnost – pravila za uporabo SIST EN 206-1, 1992, 13670,10080
~ SIST 1992, 13670, 10080: Armatura
Izvajalec mora izbrati ustrezno metodo betoniranja zaradi različnih višin betonskih konstrukcij, ki ustreza standardom.
V enotni ceni morajo biti zajeta vsa potrebna dela, transporti, prenosi,...</t>
  </si>
  <si>
    <t>Stiki novih temeljev z obstoječimi in povezava temeljev po načrtu gradbenih konstrukcij.</t>
  </si>
  <si>
    <t>Vsa dela se morajo izvajati v skladu z načrtom in tehničnim poročilom arhitekture in gradbenih konstrukcij ter standardi. Končno poročilo preiskav betona, ki ga izvede pooblaščena institucija, je vkalkulirano v ceni po enoti mere.</t>
  </si>
  <si>
    <t>Pri betoniranju tudi upoštevati: vsa pripravljalna in zaključna dela; vse vertikalne in horizontalne prenose, prevoze in transporte; vibriranje in negovanje betona; vgradnjo vseh sider in kovinskih nosilcev za ostala gradbena in obrtniška dela.</t>
  </si>
  <si>
    <t xml:space="preserve">Pri izvedbi temeljenja objekta je potrebno upoštevati navodila geomehanika. </t>
  </si>
  <si>
    <t>BETONSKA DELA SKUPAJ:</t>
  </si>
  <si>
    <t>5.</t>
  </si>
  <si>
    <t>TESARSKA DELA</t>
  </si>
  <si>
    <t>SPLOŠNA DOLOČILA
Pri izvajanju tesarskih del je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t>
  </si>
  <si>
    <t>Podporni odri in opaži, skupaj s pripadajočimi temelji, morajo biti projektirani tako, da so sposobni prenašati predpostavljene obremenitve, ki se pojavijo med izvajanjem betonerskih del, da so dovolj togi, da zagotavljajo izpolnitev zahtevanih toleranc, ter da je zagotovljena celovitost konstruktivnega elementa. 
Stroške  za morebitne statične presoje stabilnosti, sidranja in preizkuse opažev, delovnih odrov, varovalnih ali pomičnih odrov je vkalkulirati v cene po enoti posameznih postavk.</t>
  </si>
  <si>
    <t>Cena mora zajemati vsa potrebna dela, material, podpiranje, orodja in odre za izvedbo in razopaženje posameznega opaža.
V vseh postavkah tesarskih del je v ceni za enoto mere opažev obvezno  zajeti potrebno opaževanje, razopaževanje, čiščenje in mazanje opažev ter zlaganje na primernih deponijah skupaj z vsemi transporti in pomožnimi deli.</t>
  </si>
  <si>
    <t>V postavki je potrebno zajeti vse dobave materialov, tudi tesnilnega materiala ter vse prevoze, premike materiala in vse potrebno za kompletno izvedbo del   vključno z izvedbo vseh prebojev po projektni dokumentaciji! Tesnost in stabilnost opažev mora biti brezpogojno zagotovljena. 
V ceni so zajeti tudi delovni odri potrebni za izvedbo del.
V ceni je potrebno zajeti tudi izdelavo projekta opažev.</t>
  </si>
  <si>
    <t>Upoštevati je potrebno: 
~ SIST EN 13670:2010 Izvajanje betonskih konstrukcij
~ SIST EN 1065 Jekleni teleskopski gradbeni podporniki.
V enotni ceni morajo biti zajeta vsa potrebna dela, transporti, prenosi,…</t>
  </si>
  <si>
    <t>TESARSKA DELA SKUPAJ:</t>
  </si>
  <si>
    <t>6.</t>
  </si>
  <si>
    <t>ZIDARSKA DELA</t>
  </si>
  <si>
    <t>SPLOŠNA DOLOČILA
V enotni ceni morajo biti zajeta vsa potrebna dela, delovni oder, transporti, prenosi,...
Upoštevati je potrebno: 
~ Pravilnik o zaščiti stavb pred vlago
~ SIST DIN 18195 Tesnjenje objektov 
~ SIST EN 13969 Hidroizolacijski trakovi - Bitumenski tesnilni trakovi za temelje 
~ SIST EN 13859 Hidroizolacijski trakovi - Definicije in lastnosti podložnih folij 
~ SIST 1031 Hidroizolacijski trakovi - Bitumenski hidroizolacijski trakovi
~ SIST EN 13967 Hidroizolacijski trakovi - Polimerni in elastomerni tesnilni trakovi za temelje 
~ SIST EN 1504 Proizvodi in sistemi za zaščito in popravilo betonskih konstrukcij</t>
  </si>
  <si>
    <t>~ SIST EN 998 Specifikacija malt za zidanje
~ SIST EN 13279 Mavčna veziva in mavčni notranji ometi,
~ SIST EN 13658 Kovinski profili,
~ SIST EN 13914 Projektiranje, priprava in uporaba zunanjih in notranjih ometov,
~ SIST-TP CEN/TR 15124 Načrtovanje, priprava in uporaba notranjih mavčnih ometov,</t>
  </si>
  <si>
    <t>Estrihe je potrebno izvajati s prekinitvami (dilatacijami).
Upoštevati je potrebno: 
~ SIST EN 13813 Materiali za estrihe 
~ SIST EN 197-1 Cement – vezivo za cementne estrihe 
~ SIST EN 12620 Agregat za beton 
~ SIST EN 934-2 Kemijski dodatki za beton 
~ SIST EN 10080 Armatura 
~ SIST EN 14889-1 Jeklena vlakna za beton 
~ SIST EN 14889-2 Polimerna vlakna za beton 
~ kjer v slovenskih standardih ni definiranih toleranc ravnosti se uporabi DIN 18202 Tolerance v visokogradnji</t>
  </si>
  <si>
    <t>ZIDARSKA DELA SKUPAJ:</t>
  </si>
  <si>
    <t>7.</t>
  </si>
  <si>
    <t>KANALIZACIJA</t>
  </si>
  <si>
    <t>SPLOŠNA DOLOČILA
Pri posameznih postavkah meteorne kanalizacije iz tega poglavja mora ponudnik v cenah za enoto mere obvezno zajeti, upoštevati in vkalkulirati še: Celoten cevni material mora v smislu kvalitete, trdnosti in vodotesnosti odgovarjati predpisom, za kar je po končani gradnji dostaviti ustrezna dokazila in izjavo o vodotesnosti cevi. Preiskus tesnosti se opravi po standardu PSIST-EN 1610   s strani pooblaščene organizacije, o čemer je potrebno izdelati ustrezno poročilo.</t>
  </si>
  <si>
    <t>Pri ceni je upoštevati izdelavo posnetka kanalizacije: snemanje profilov, vertikalnih in horizonzalnih lomov in izdelavo tehničnega  posnetka kanalizacije. Izvajalec na koncu podatke in posnetek preda izdelovalcu PID in POV projekta.  Kanalizacija pod povoznimi površinami mora biti obvezno polno obbetonirana.  Vsi vertikalni in horizontalni prehodi skozi posamezne konstrukcije zidov in plošč morajo biti izvedeni na način, ki preprečuje deformacijo kanalizacijskih cevi, stiki morajo biti dilatirani in izvedeni vodotesno: vse skupaj je zajeti v ceno za enoto mere posamezne postavke.</t>
  </si>
  <si>
    <t xml:space="preserve">Eventualna montaža kolen ali posameznih reducirk ter odcepov se obračuna kot ekvivalent - 0,5 m1 položene cevi, če ni v popisu drugače opredeljeno. Posamezni preboji in prehodi skozi posamezne AB konstrukcije so obdelani v zidarskih in tesraskih delih.
Podtlačni odtočni sistem: Izračun odvajanja meteorne vode (hidravlični izračun) mora pred izvedbo ponovno preveriti in narediti narediti pooblaščeni tehnični svetovalec izbranega proizvajalca podtlačnega sistema. </t>
  </si>
  <si>
    <t>Tehnični opis sistema:  Podtlačni sistem odvoda padavinskih vod ponuditi in izdelati skladno s standardi: ASME A112.6.9, SIST EN 1253-1 in SIST EN 12056; obvezno po hidravličnem  izračunu poljubnega proizvajalca.
Tehnični opis vtočnika: Ogrevani podtlačni vtočniki morajo biti izdelani v izvedbi z vodoravnim odtokom, iz jeklene nerjavne pločevine, s priključkom za bitumensko folijo.  Vtočniki morajo biti skladni s standardi ASME A112.6.9, SIST EN 12056-3 in SIST EN 1253-1 in izbrani od poljubnega proizvajalca.</t>
  </si>
  <si>
    <t>Upoštevati je potrebno: 
- EN13476 Cevni sistemi iz polimernih materialov za odvodnjavanje in kanalizacijo,
- SIST EN 13598 Cevni sistemi iz polimernih materialov za odpadno vodo in kanalizacijo,
- SIST DIN 4262 Cevi in fitingi za podzemno odvodnjavanje prometnih poti in nizkih gradenj 
- EN 124 Pokrovi za odtoke in jaške na voznih površinah in površinah za pešce
V enotni ceni morajo biti zajeta vsa potrebna dela, transporti, prenosi,...</t>
  </si>
  <si>
    <t>KANALIZACIJA SKUPAJ:</t>
  </si>
  <si>
    <t>B.</t>
  </si>
  <si>
    <t>OBRTNIŠKA DELA</t>
  </si>
  <si>
    <t>REKAPITULACIJA OBRTNIŠKIH DEL</t>
  </si>
  <si>
    <t>KLJUČAVNIČARSKA DELA</t>
  </si>
  <si>
    <t>SPLOŠNA DOLOČILA
Pri izvajanju ključavničarskih del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t>
  </si>
  <si>
    <t>Vsi profili so promarno vroče cinkani in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t>
  </si>
  <si>
    <t>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
Za nosilne jeklene konstrukcije je potrebno po zaključku del izdelati končno poročilo. Montažo teh konstrukcij lahko opravljajo le varilci z atesti za izvajanje tovrstnih konstrukcij in zahtevane položaje varjenja. Varilne deformacije upošteva izvajalec jeklenih konstrukcij, zvare mora izvajati atestirani varilec.</t>
  </si>
  <si>
    <t>Zvari so C kvalitete po EN 25817, neoznačeni zvari s A= 0,70 x Tmin, pri čemer je Tmin tanjša pločevina v spoju. Antikorozijska zaščita mora biti v celoti zajeta v ceno ključavničarskih del (tudi, če to ni posebej opisano ali povdarjeno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</si>
  <si>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 xml:space="preserve">ZAŠČITA PRED KOROZIJO: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t>
  </si>
  <si>
    <t>Izbrani sistem protikorozijske zaščite je sledeči:
• 1 x temeljni premaz:  epoksi-cink: 40 μm
• 1x vmesni premaz: epoksid: 40 μm
• 1 x prekrivni premaz: poliuretan – odporen na UV žarke: 40 μm
 Skupaj : 120 μm</t>
  </si>
  <si>
    <t>S strani izbranega izvajalca predvideni način izvedbe protikorozijske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</si>
  <si>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t>Ves vgrajeni material (pločevine, profili, dodajni material, spojna sredstva ...)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</si>
  <si>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V ceno je zajeti tudi popravilo škode, ki bi se eventualno povzročila drugim izvajalcem, popravilo poškodb in opleskov, ki bi nastale pri montaži konstrukcije, uskladitev delavniških načrtov s PGD ali PZI projektom ter vsi ukrepi za varno izvedbo del v skladu z Zakonom o varstvu pri delu.
V enotni ceni morajo biti zajeta vsa potrebna dela, transporti, prenosi,... Izdelava in montaža konstrukcije morata biti preverjena s strani nadzornega organa.</t>
  </si>
  <si>
    <t>Upoštevati je potrebno: 
~ SIST EN 10025 Vroče valjani izdelki iz konstrukcijskih jekel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STS in ETA za sidrne vijake in odtoke v stavbah</t>
  </si>
  <si>
    <t>~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
V enotni ceni morajo biti zajeta vsa potrebna dela, transporti, prenosi,...</t>
  </si>
  <si>
    <t>KLJUČAVNIČARSKA DELA SKUPAJ:</t>
  </si>
  <si>
    <t>KROVSKOKLEPARSKA DELA</t>
  </si>
  <si>
    <t>SPLOŠNA DOLOČILA
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t>
  </si>
  <si>
    <t>DIN 4102 (gorljivost in DIN 52210 (zvočna izolativnost). Izolacija mora ustrezati sledečim standardom: SIST EN 12667 (toplotna prevodnost), SIST EN 13501 (odziv na ogenj), SIST EN 1609 in 12087 (vodovpojnost), SIT EN 12086 (difuzijska upornost vodni pari) in DIN 4102/T17 (tališče).</t>
  </si>
  <si>
    <t>Upoštevati je potrebno: 
~ Pravilnik o zaščiti stavb pred vlago
~ SIST EN 13707 Hidroizolacijski trakovi - Ojačeni bitumenski trakovi za tesnjenje streh 
~ SIST EN 13970 Hidroizolacijski trakovi - Bitumenski trakovi, ki kontrolirajo gibanje vode in/ali vodne pare 
~ SIST 1031 Hidroizolacijski trakovi - Bitumenski hidroizolacijski trakovi
~ SIST EN 13956 Hidroizolacijski trakovi - Polimerni in elastomerni trakovi za tesnjenje streh.</t>
  </si>
  <si>
    <t>Za izvršitev kleparskih del se uporabljajo obstoječi delovni odri na objektu. V primeru, da so za montažo kleparskih izdelkov potrebni posebni odri se ti obračunajo posebej. V ceni je potrebno zajeti:
- prevoz materiala na objekt z nakladanjem, razkladanjem, skladiščenjem in notranjim prenosom do mesta vgradnje
- varovalne odre
- zavarovanje krovcev in kleparjev v skladu z veljavnimi predpisi in zakoni
- izvajalec je dolžan izdelati izračun glede dimenzioniranja mehanskega pritrjevanja strešne folije (obremenitev z vetrom).
V enotni ceni morajo biti zajeta vsa potrebna dela, transporti, prenosi,...</t>
  </si>
  <si>
    <t>KROVSKOKLEPARSKA DELA SKUPAJ:</t>
  </si>
  <si>
    <t>STAVBNO POHIŠTVO</t>
  </si>
  <si>
    <t>SPLOŠNA DOLOČILA
Pri izvajanju del je potrebno upoštevati vsa pripravljalna dela, pomožna dela zaključna dela. Pri posameznih postavkah stavbnega pohištva iz tega poglavja mora ponudnik v cenah za enoto mere obvezno zajeti, upoštevati in vkalkulirati še:
- V ceno za enoto mere morajo biti vračunani stroški za izdelavo delavniških načrtov ter detajlov za izvedbo posameznih elementov in izdelava predizmer na objektu.</t>
  </si>
  <si>
    <t>Pred izvedbo - montažo stavbnega pohištva je z izvajalcem gradbenih del potrebno uskladiti mere posameznih odprtin za okna in vrata.
- Delovni oder.
Pred izdelavo - naročilom projektant obvezno pismeno potrdi način izvedbe, posamezne artikle, opremo tipe in vse detajle! Izvajalec je obvezan izdelati vzorce za potrditev. Mere, smer odpiranja in samo vgradnjo vrat preveriti na licu mesta.</t>
  </si>
  <si>
    <t xml:space="preserve">Pred izdelavo ali naročilom stavbnega pohištva je obvezno preveriti višino spuščenega stropu zaradi uskladitve detajla vrat in sten, ki segajo do stropu in eventualnih skritih mehanizmov v spuščenih stropovih. </t>
  </si>
  <si>
    <t>Vrata in določene ključavnice pri drugem stavbne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t>
  </si>
  <si>
    <t>Pri izdelavi stavbnega pohištva in pri montaži oken je potrebno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</si>
  <si>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delovšču se je potrebno dogovoriti glede eventualne izvedbe in namestitve senčil.</t>
  </si>
  <si>
    <t>Pred izdelavo projektant ali nadzor pismeno obvezno potrdi način izvedbe in detajle!  Celotno stavbno pohištvo mora biti izdelano iz tipiziranih  sistemov  v smislu kvalitete, ki mora ustrezati evropskim predpisom, standardom in v nadaljevanju opisanim sistemom izdelave.
Stavbno pohištvo izdelano po shemi arhitekta in detajlu ter delovnem načrtu izvajalca, ki jih potrdi arhitekt. Sistem odpiranja po shemi arhitekta.</t>
  </si>
  <si>
    <t>Tesnilo proti gradbeni konstrukciji: Tesnila med slepim podbojem in gradbeno kostrukcijo ter okvirjem in slepim podbojem morajo ustrezati gradbeno fizikalnim zahtevam. Zahteve toplotne, protivlažne, zvočne, požarne zaščite in premikanje fug je potrebno upoštevati pri izbiri tesnila. Pri tesnenju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</si>
  <si>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obstojnimi tesnilnimi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prizvajalca navedeni minimalni širini, ter dodatno neprekinjeno mehansko zavarovati.</t>
  </si>
  <si>
    <t>Zaščita proti dežju in rosi: Za preprečitev nastajanja rose na steklenih površinah, profilih in panelih je potrebno vse priključke na gradbeno kostrukcijo potrebno izvesti: znotraj tesno proti vodni pari, zunaj netesno proti vodni pari. Paziti je potrebno na pravilno vgradnjo. Utori, v katere lahko vdre deževnica ali v katerih obstaja možnost nastanka kondenza, morajo imeti kontroliran odtok preko konstrukcije navzven.</t>
  </si>
  <si>
    <t>Navzven odprte utore za odvajanje vode je potrebno zaščititi s pokrivnimi kapicami.
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</si>
  <si>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Kjer je označeno morajo vrata izpolnjevati naslednje požarne zahteve:
- vrata med požarnimi sektorji vsaj 30 minutno požarno odpornost opremljena s samozapiralom in izolativna:  EI1 30 C1 (običajno odprta vrata) in EI1 30 C4 (vrata za osebni prehod)
- vrata na meji požarnega sektorje proti obstoječi osnovni šoli vsaj 30 minutno požarno odpornost opremljena s samozapiralom in izolativna: EI1 30 C1 (običajno odprta vrata) in EI1 30 C4 (vrata za osebni prehod)
- vrata na poti evakaucije (evakuacijska vrata) vsaj 30 minutno požarno odpornost opremljena s samozapiralom in izolativna: EI1 30 C3</t>
  </si>
  <si>
    <t xml:space="preserve">Vsa požarna vrata morajo biti opremljena s samozaipralom.
Upoštevati je potrebno: 
 - SIST EN 14351-1  Okna in zunanja vrata 
 - STS  Notranja in požarna vrata 
 - SIST EN 13659  Senčila – žaluzije, polkna 
 - SIST EN 13561  Zunanja senčila </t>
  </si>
  <si>
    <t xml:space="preserve"> - SIST EN 1279-5  Izolacijska stekla 
 - SIST EN 13830  Obešene fasade 
 - ETA po ETAG 002 ali STS  Strukturne fasade 
 - SIST EN 572-9  Osnovno steklo 
 - SIST EN 12150-2  Toplotno kaljeno varnostno steklo 
 - SIST EN 14179-2  Toplotno kaljeno varnostno steklo s </t>
  </si>
  <si>
    <t>HS obdelavo 
 - SIST EN 14449  Varnostno lepljeno steklo 
 - SIST EN 1863-2  Toplotno utrjeno steklo 
 - SIST EN 438 Dekorativni visokotlačni laminati (HPL)
 - SIST EN 13241-1 Garažna vrata 
 - SIST EN 13501-2 Požarna klasifikacija gradbenih proizvodov in elementov stavb 
 - SIST EN 14600 Vrata in okna z določenimi lastnostmi požarne odpornosti in/ali dimotesnosti</t>
  </si>
  <si>
    <t xml:space="preserve"> - SIST EN 1125 Ključavnice in stavbno okovje - Zapore z vodoravnim potisnim drogom za izhod ob paniki
 - SIST EN 179 Stavbno okovje - Naprave za zasilne izhode z vzvodno ročico ali pritisnim pedalom za evakuacijske poti
V enotni ceni morajo biti zajeta vsa potrebna dela, transporti, prenosi,...</t>
  </si>
  <si>
    <t>Vsa vrata opremljena z zaščitenim sistemskim ključem. Enoten sistemski ključ s štirimi podsistemi, vsak osnovni cilinder opremljen s tremi cilindri. Vsak podsistem z 20 kosov ključev.</t>
  </si>
  <si>
    <t>OPOMBA: Proizvod mora biti skladen z zahtevami Uredbe o zelenem javnem naročanju Uradni list RS, št. 51/17 in 64/19)</t>
  </si>
  <si>
    <t>STAVBNO POHIŠTVO SKUPAJ:</t>
  </si>
  <si>
    <t>KERAMIČARSKA DELA</t>
  </si>
  <si>
    <t>SPLOŠNA DOLOČILA
Pri izvajanju keramičarskih del je potrebno upoštevati vsa pripravljalna dela, pomožna dela zaključna dela. Pri posameznih postavkah keramičarskih del iz tega poglavja mora ponudnik v cenah za enoto mere obvezno zajeti, upoštevati in vkalkulirati še:</t>
  </si>
  <si>
    <t>Pred polaganjem  keramike na stene  je predhodno pregledati stene in izvesti potrebna preddela; betonske stene  očistiti  emulzij  od premazov opažev, pregledati vertikalnost sten. Pred polaganjem talne keramike v cementno  malto je preveriti stanje talne hidroizolacije, pri polaganju pa dela izvajati tako, da se le-ta ne poškoduje.
Polaganje keramike ob vodovodnih  in elektro priključkih izvesti , tako da so stiki pokriti s rozetami.</t>
  </si>
  <si>
    <t>Pred polaganjem obloge izvajalec obvezno z nadzorom in projektantom določi način, smer in vzorec polaganja. Fuge med posameznimi ploščicami se obdelajo: s hitrovezočo cementno fugirno maso proizvedeno po SIST  EN 1388 - širina fug 3 mm. Vse izbrane formate pred polaganjem pisno potrdi odgovorni projektant.</t>
  </si>
  <si>
    <t>Na mestu mokrih prostorov se keramika po izboru proj. arhitekture lepi na tesnilno maso vodne emulzije na osnovi kavčuk/bitumna ali kavčuk butila  (3 x nanos), za podlogo se uporabijo vlagoodporne plošče. Kakovostna stopnja fugiranja v mokrih prostorih je Q2.
Površine obložene s keramičnimi ploščicami morajo biti izvedene tako, da ustrezajo mehanskim in estetskim zahtevam, ki jih je potrebno predhodno uskladiti z arhitektom. Vse mere kontrolirati na licu mesta.</t>
  </si>
  <si>
    <t>Izveden tlak mora biti raven, sprijetost s podlago mora biti dobra po vsej površini plošč.
Keramične ploščice morajo ustrezati 1. kakovostnemu razredu.
Za zunanje pogoje je treba izbrati keramične ploščice z dokazilom, da so odporne proti zmrzovanju.
Vrste lepil za ploščice in zahteve za lepila so predpisane v standardu SIST EN 12004.</t>
  </si>
  <si>
    <t>Vrste lepil za ploščice in zahteve za lepila so predpisane v standardu SIST EN 12004.
Upoštevati je potrebno: 
 - SIST EN 14411  Keramične ploščice 
 - SIST EN 12004  Lepila za ploščice 
 - SIST EN 13888  Fugirne mase 
 - SIST EN ISO 11600  Dodatni elementi – tesnilne mase 
 - SIST EN 14891  Dodatni elementi – vodoneprepustni materiali 
 - DIN 51130 Testiranje talnih oblog - proizdrsnost po metodi nagnjene ploščadi.</t>
  </si>
  <si>
    <t xml:space="preserve">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 10°C.
- V primeru izvedbe emulzijskih epoksidnih sistemov: </t>
  </si>
  <si>
    <t>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t>
  </si>
  <si>
    <t>KERAMIČARSKA DELA SKUPAJ:</t>
  </si>
  <si>
    <t>TLAKARSKA DELA</t>
  </si>
  <si>
    <t>SPLOŠNA DOLOČILA
Pri izvajanju tlakarskih del je upoštevati vsa pripravljalna dela, pomožna dela zaključna dela. Pri posameznih postavkah keramičarskih del iz tega poglavja mora ponudnik v cenah za enoto mere obvezno zajeti, upoštevati in vkalkulirati še:</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</si>
  <si>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
Pred polaganjem izvajalec skupaj z nadzorom pregleda površine oblaganja določi lokacije, način in smer oblaganja tlaka in polaganja talnih oblog.</t>
  </si>
  <si>
    <t>Upoštevati je potrebno: 
 - SIST EN 14342 Lesene talne obloge 
 - SIST EN 14041 Netekstilne, tekstilne in laminirane (plastene) talne obloge 
 - SIST EN 14259 Lepila za talne obloge 
 - SIST EN ISO 3673-1 Epoksidne smole 
V enotni ceni morajo biti zajeta vsa potrebna dela, transporti, prenosi,...</t>
  </si>
  <si>
    <t>TLAKARSKA DELA SKUPAJ:</t>
  </si>
  <si>
    <t>SUHOMONTAŽNA DELA</t>
  </si>
  <si>
    <t>SPLOŠNA DOLOČILA
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t>
  </si>
  <si>
    <t xml:space="preserve">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</si>
  <si>
    <t>Stroške  za morebitne statične presoje stabilnosti, sidranja in razpone posameznih plošč je potrebno vkalkulirati v cene po enoti posameznih postavk. 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</si>
  <si>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</si>
  <si>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Dogovorjeni standard: avstrijski standard ÖNORM B 2206 (stene) in SIST EN 13964 (stropovi), v kolikor pri izrezih in izdelavi odprtin ni drugače določeno.
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</si>
  <si>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Izvedba: Za izvedbo veljajo ustrezni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t>
  </si>
  <si>
    <t>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</si>
  <si>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Izbrane stenske in stropne obloge v mokrigh prostorih ali v prostorih kjer se pojavlja vlaga morajo biti 100 %-no odporne proti vodi (brez nabrekanja ali razpadanja), odporne na plesen in negorljive! 
V enotni ceni morajo biti zajeta vsa potrebna dela, transporti, prenosi,...</t>
  </si>
  <si>
    <t>SUHOMONTAŽNA DELA SKUPAJ:</t>
  </si>
  <si>
    <t xml:space="preserve">SPLOŠNA DOLOČILA
Pri izvajanju slikopleskarskih del je potrebno upoštevati vsa pripravljalna dela, pomožna in zaključna dela, ter nabavo in dobavo materiala z vsemi potrebnimi transporti. Pri posameznih postavkah tega poglavja mora ponudnik v cenah za enoto mere obvezno zajeti, upoštevati in vkalkulirati še: 
~ Delovni odri, ki služijo varovanju življenja, izvajalcev ter ostalih na gradbišču in niso posebej navedenea v tem popisu se za čas izvajanja ne obračunavajo posebej, ampak jih je potrebno upoštevati v cenah za enoto posameznih postavk, v kolikor to ni v popisu posebej opisano in označeno. </t>
  </si>
  <si>
    <t>~ 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</si>
  <si>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Na opleskanih površinah se ne smejo poznati sledovi od slikopleskarskega orodja  in ton mora biti enoten. 
Pred pričetkom je potrebno predhodno pregledati delovno površino in izvesti potrebna preddela; površine očistiti od emulzij, premazov opažev in mastnih deležev, pregledati niveleto površin in pomeriti stopnjo vlage. Vse našteto mora biti zajeto v E.M. posamezne postavke.</t>
  </si>
  <si>
    <t>V ceno je upoštevati vse zaščite pri slikanju ali pleskanju med posameznimi različnimi nanosi barv: bandažni trak, začasno odstranjevanje in ponovno nameščanje, zaščito lesenih ograj, zidnih površin, ipd…
Pleskarski izdelki (kit, barve in ostali premazi) morajo ustrezato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</si>
  <si>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nanoson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t>
  </si>
  <si>
    <t>Novovgrajene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 – brez slabo vezanih delcev, prahu, ostankov opažnih olj, masti in druge umazanije.</t>
  </si>
  <si>
    <t>Novovgrajene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t>
  </si>
  <si>
    <t>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</si>
  <si>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t>
  </si>
  <si>
    <t xml:space="preserve">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</si>
  <si>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</si>
  <si>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Upoštevati je potrebno: 
-  SIST EN 13300  Barve in premazna sredstva ter sistemi za zidove in stropove v notranjih prostorih 
 - SIST EN 1062-1  Barve in premazna sredstva ter sistemi za zunanje zidove (fasade) 
 - SIST EN 1504-2  Funkcijska premazna sredstva in sistemi za zaščito betonskih površin 
 - SIST EN 15824 Zunanji in notranji ometi na osnovi organskih veziv 
 - SIST EN 927 Barve in laki - Premazi in premazni sistemi za zunanjo zaščito lesa
V enotni ceni morajo biti zajeta vsa potrebna dela, transporti, prenosi,...</t>
  </si>
  <si>
    <t>SKLIKOPLESKARSKA DELA SKUPAJ:</t>
  </si>
  <si>
    <t>SLIKOPLESKARSKA DELA</t>
  </si>
  <si>
    <t>FASADERSKA DELA</t>
  </si>
  <si>
    <t>SPLOŠNA DOLOČILA
V ceni vseh postavk, morajo biti zajeta vsa dela, dobava in montaža, osnovni material, pritrdilni in tesnilni material, ter material za vse zaključke. Izvajalec mora vse mere preveriti na licu mesta in izdelati ustrezno tehnično dokumentacijo in delavniške risbe, ki jih mora potrditi projektant.</t>
  </si>
  <si>
    <t>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
Podkonstrukcija prezračevane fasade mora biti dimenzionirana na mehanske obremenitve za konkretno mesto vgradnje.</t>
  </si>
  <si>
    <t>Upoštevati je potrebno: 
 - SIST EN 12467  Vlakno-cementne ravne plošče
 - STS ali ETA  Fasadna sidra 
 - STS ali ETA  Betonska sidra 
 - STS  Prezračevani mehansko pritrjeni in lepljeni fasadni sistemi 
V enotni ceni morajo biti zajeta vsa potrebna dela, transporti, prenosi,...</t>
  </si>
  <si>
    <t>FASADERSKA DELA SKUPAJ:</t>
  </si>
  <si>
    <t>PREDPRAŽNIKI</t>
  </si>
  <si>
    <t>PREDPRAŽNIKI SKUPAJ:</t>
  </si>
  <si>
    <t>RAZNO</t>
  </si>
  <si>
    <t>RAZNO SKUPAJ:</t>
  </si>
  <si>
    <t>C.</t>
  </si>
  <si>
    <t>OGRAJA</t>
  </si>
  <si>
    <t>kpl.</t>
  </si>
  <si>
    <t>1.1.</t>
  </si>
  <si>
    <t xml:space="preserve"> - Ograditev območja gradbišča s primerno gradbiščno ograjo; postavitev in odstranittev PVC gradbiščne ograje z vzdrževanjem in popravili (PVC ograja višine 1,80m, pritrjena na ustreznih stojalih v medsebojni razdalji do </t>
  </si>
  <si>
    <t>2,00m, ustrezno zavarovana pred porušitvijo zaradi vetra za obdobje celotne gradnje) z vgrajenimi gradbiščnimi vrati dimenzije 2,00x2,00m z nosilnimi stebri v betonskem temelju. Začasna gradbiščna vrata, lesena s kljuko in ključavnico.</t>
  </si>
  <si>
    <t xml:space="preserve"> - Priprava terena za deponije, izdelava trasportnih poti,… Transportne in peš poti na gradbišču (ponudnik mora preučiti možne transportne in peš poti in podati vrednosti in količine izvedbe le teh ter njihovega vzdrževanja).
Parkirišča za gradbeno mehanizacijo in osebna vozila (ponudnik poda vrednosti in količine izvedbe le teh ter njihovega vzdrževanja).</t>
  </si>
  <si>
    <t xml:space="preserve"> - Ureditev deponij gradbenega materiala; površino, namenjeno deponiranju je potrebno utrditi do ustrezne trdnosti, glede na deponiran material. Zlaganje mora ustrezati lastnostim materialov, preprečeno mora biti nemoteno premikanje. Najvišja dovoljena višina ročno zloženih skladovnic je 2 m z izjemo zlaganja lažjih kosov materiala.
 - Ureditev električnih napeljav na gradbišču.</t>
  </si>
  <si>
    <t xml:space="preserve"> - Varnostni ukrepi, ukrepi za varovanje okolja.
 - Postavitev gradbiščne table.
 - Postavitev opozorilne table, signalizacije.
 - Izpolniti vse zahteve iz načrta organizacije gradbišča in varnostnega načrta, vključno z vsemi stroški za organizacijo gradbišča, zavarovanje gradbišča in ostale zakonske zahteve.</t>
  </si>
  <si>
    <t xml:space="preserve"> - Ureditev, prestavitev in vzdrževanje pisarn, garderob, sanitarnih prostorov; gradbiščna pisarna za sestanke, nadzorno službo in hrambo gradbiščne tehnične dokumentacije (za celotno obdobje gradnje), skupaj z omarico za prvo pomoč, avtomatom za vodo, klimatsko napravo in brezžično povezavo na internet (WI-FI): dvojni kontejner, opremeljen tudi za potrebe  in operativne sestanke (predvidoma prostor za sejno mizo za 20 oseb).</t>
  </si>
  <si>
    <t>Garderoba za vse zaposlene na gradbišču, vključno s kasetami za obleke in čevlje, klopmi in ustreznim temperaturnim režimom za čas slabega vremena. (za celotno obdobje gradnje).</t>
  </si>
  <si>
    <t>Sanitarni kontejner - umivalnica brez sanitarij, ogrevan prostor in kemično stranišče - 1 stranišče na 30 delavcev; najem s praznjenjem na določeno obdobje (za celtno obdobje gradnje).</t>
  </si>
  <si>
    <t>Skladiščni kontejnerji, tesarska lopa (Ponudnik poleg vrednosti poda velikost in tip tesarske lope - lesena ali tipska), nadstrešek za krožno žago; Prenosni nadstrešek za krožno žago iz odrskih cevi s pokrivno cerado (v primeru, da se predvideva uporaba krožne žage na objektu), kontejner za odpadke, zabojniki za mešane odpadke,... (za celotno obdobje gradnje).</t>
  </si>
  <si>
    <t>Skupaj priprava in ureditev gradbišča in ureditev gradbiščnih prostorov. Komplet z vsemi potrebnimi dodatnimi deli in materiali.</t>
  </si>
  <si>
    <t>m'</t>
  </si>
  <si>
    <t>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</si>
  <si>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Komplet z vsemi potrebnimi dodatnimi deli in materiali.</t>
  </si>
  <si>
    <t>v enotnih cenah</t>
  </si>
  <si>
    <t>Dvižna višina 4,00-6,00m, polnjenje 220V, nosilnost ≤ 400 kg, Gumirane, čiste pnevmatike za transport po zaščitenem finalnem podu, Opomba; dodatne ploščadi ponudnik kalkulira v ceni za enoto mere po posameznih poglavjih. Komplet z vsemi potrebnimi dodatnimi deli in materiali.</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</si>
  <si>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 Komplet z vsemi potrebnimi dodatnimi deli in materiali.</t>
  </si>
  <si>
    <t>Dvokrake lestve -  največja dovoljena višina je 3 m. Lestve morajo biti stabilne, nepoškodovane, zvarnostno vrvico med krakoma in nerazdružljivim spojem med krakoma.</t>
  </si>
  <si>
    <t>kos</t>
  </si>
  <si>
    <t>Zemljina IV.ktg..</t>
  </si>
  <si>
    <t>Zemljina V.ktg..</t>
  </si>
  <si>
    <t>m³</t>
  </si>
  <si>
    <t>natezna trdnost [EN ISO 10319] 15 kN/m, pretržna raztegljivost  100% vzdolžno, 40 % prečno, odpornost na prebod (CBR-Test) [EN ISO 12236]: 2350 N, proizvod poljubnega proizvajalca, kot npr.: Polyfelt TS-50 ali tehnično enakovredno. Položeno po celotnem izkopu s predpisanimi preklopi. Komplet z vsemi potrebnimi dodatnimi deli in materiali.</t>
  </si>
  <si>
    <t>PODLOŽNI BETON</t>
  </si>
  <si>
    <t>TEMELJI</t>
  </si>
  <si>
    <t>STENE</t>
  </si>
  <si>
    <t>MEDETAŽNE PLOŠČE</t>
  </si>
  <si>
    <t>STOPNIŠČE</t>
  </si>
  <si>
    <t>IZOLACIJE</t>
  </si>
  <si>
    <t>OSTALO</t>
  </si>
  <si>
    <t>ARMATURA</t>
  </si>
  <si>
    <t>kg</t>
  </si>
  <si>
    <t>1.4.</t>
  </si>
  <si>
    <t>a.</t>
  </si>
  <si>
    <t>b.</t>
  </si>
  <si>
    <t>1.5.</t>
  </si>
  <si>
    <t>RUŠITVENA DELA</t>
  </si>
  <si>
    <t>RUŠITVENA DELA SKUPAJ:</t>
  </si>
  <si>
    <t>SPLOŠNA DOLOČILA
Pri izvajanju rušitvenih del je potrebno dosledno upoštevati vse pogoje iz načrta rušitev. Med rušenjem je potrebno obvezno preprečiti prašenje in ostale oblike onesnaževanja okolja.
V ceni vseh postavk je potrebno zajeti vsa pomožna dela, vsa zavarovanja rušitev, ves osnovni in pomožni material ter vse prenose in prevoze na stalno deponijo. Vse rušitve je potrebno izvajati po rušitvenem projektu.</t>
  </si>
  <si>
    <t>Rušitev nevarnih gradbenih odpadkov in odstranitev nevarne opreme je potrebno izvajati z ustreznimi zaščitnimi sredstvi in predpisanimi ukrepi. V skladu z navodili koordinatorja za varstvo pri delu. Pri vseh rušitvah nosilnih elementov je potrebno upoštevati vsa potrebna opiranja in podpiranja ter upoštevati navodila odgovornega projektanta gradbenih konstrukcij in nadzornika!</t>
  </si>
  <si>
    <t>V ceni postavk je potrebno zajeti tudi ločevanje, nakladanje in odvoz odpadkov na stalno deponijo po predpisih ravnanja z odpadki, vključno s plačilom vseh komunalnih taks in drugih stroškov z deponiranja in predelovanja odpadkov in pridobivanjem evidenčnih listov in poročil o deponiranju gradbenih odpadkov in drugimi navodili iz Načrta gospodarjenja z gradbenimi odpadki.
Upoštevati je potrebno vse določbe veljavne zakonodaje.</t>
  </si>
  <si>
    <t>V ceno upoštevati meritve in izdelavo poročila. Komplet z vsemi potrebnimi dodatnimi deli in materiali.</t>
  </si>
  <si>
    <t>OSTREŠJE</t>
  </si>
  <si>
    <t>ODPRTINE OKROGLEGA PREREZA</t>
  </si>
  <si>
    <t>ø100, globine 25cm</t>
  </si>
  <si>
    <t>ø120, globine 60cm</t>
  </si>
  <si>
    <t>ø150, globine 25cm</t>
  </si>
  <si>
    <t>ø200, globine 25cm</t>
  </si>
  <si>
    <t>ø250, globine 25cm</t>
  </si>
  <si>
    <t>ODPRTINE KVADRATNEGA PREREZA</t>
  </si>
  <si>
    <t>25/15cm, globine 25cm</t>
  </si>
  <si>
    <t>25/20cm, globine 25cm</t>
  </si>
  <si>
    <t>45/85cm, globine 25cm</t>
  </si>
  <si>
    <t>50/50cm, globine 25cm</t>
  </si>
  <si>
    <t>m²</t>
  </si>
  <si>
    <t>Plošče s stopničastimi preklopi, prosto položene na podlago kot npr. XPS FRAGMAT 300 GL ali enakovredno debeline 12cm. Kompletno z vsemi preklopi, delom in materialom.</t>
  </si>
  <si>
    <t>6.4.</t>
  </si>
  <si>
    <t>enakovreno (poraba 0,3 l/m2, sušenje premaza 24 ur) in 2x bitumenski trak poljubnega proizvajalca (v skladu s SIST EN 13969 in SIST 1031, po standardu UEAtc EN 13707) s potrebnimi vertikalnimi zavihki.</t>
  </si>
  <si>
    <t xml:space="preserve"> - hidroizolacijski bitumenski trak kot npr. Fragmat RADON VAP AL P4 ali enakovredno; hidroizolacijski trak z nosilcem iz poliestrskega filca in Al folije in z elastomerom modificiranega bitumna, varjen na podlago s potrebnimi preklopi po navodilih proizvajalca.</t>
  </si>
  <si>
    <t xml:space="preserve"> - hidroizolacijski bitumenski trak kot npr. Fragmat RADON VAP AL P4 ali enakovredno; hidroizolacijski trak z nosilcem iz poliestrskega filca in Al folije in z elastomerom modificiranega bitumna, varjen na podlago s potrebnimi preklopi po navodilih proizvajalca</t>
  </si>
  <si>
    <t>enakovreno (poraba 0,3 l/m2, sušenje premaza 24 ur) in 2x bitumenski trak poljubnega proizvajalca (v skladu s SIST EN 13969 in SIST 1031, po standardu UEAtc EN 13707) s potrebnimi vertikalnimi zavihki</t>
  </si>
  <si>
    <t xml:space="preserve"> - hidroizolacijski bitumenski trak kot npr. Fragmat IZOELAST REFLEX P4 ali enakovredno; hidroizolacijski trak z nosilcem iz poliestrskega filca in z elastomerom modificiranega bitumna, varjen s potrebnimi preklopi po navodilih proizvajalca.</t>
  </si>
  <si>
    <t>6.11.</t>
  </si>
  <si>
    <t>paropropustne in zmrzlinsko odporne mase na bazi sintetičnih smol in cementa, dvoslojni nanos min debeline 2 mm do max debeline 5 mm. Hidroizolacija pod celotno površino keramike.</t>
  </si>
  <si>
    <t>Vključno z uporabo tesnilnih trakov in zaključkov kot npr. Kema Hidrostop elastik ali enkakovredno. Komplet z vsemi potrebnimi dodatnimi deli in materiali.</t>
  </si>
  <si>
    <t>ESTRIHI</t>
  </si>
  <si>
    <t>6.18.</t>
  </si>
  <si>
    <t>Estrih - lasersko niveliran, strojno zaglajen, izravnava s pomočjo laserskega merilca: (zahteva za ravnost : max. 5 mm / 4 m'), vključno z delovnimi dilatacijami na različnih nivojih tlaka in pragovih, ter finalno obdelavo površine pripravljeno za polaganje finalnega tlaka. Dodatki polimerov v skladu z recepturo proizvajalca.</t>
  </si>
  <si>
    <t xml:space="preserve"> - ločilni sloj - poliesterski filc (300g/m²)</t>
  </si>
  <si>
    <t>OMETI</t>
  </si>
  <si>
    <t>V ceni potrebno upoštevati vgradnjo armaturne steklene mrežice na stikih različnih materialov in vgradnjo vogalinikov. Komplet z vsemi potrebnimi dodatnimi deli in materiali.</t>
  </si>
  <si>
    <t>PREBOJI IN UTORI</t>
  </si>
  <si>
    <t>RAZNA ZIDARSKA DELA</t>
  </si>
  <si>
    <t>ur</t>
  </si>
  <si>
    <t>ZAKOLIČBA IN ZEMELJSKA DELA</t>
  </si>
  <si>
    <t>7.1.</t>
  </si>
  <si>
    <t>7.2.</t>
  </si>
  <si>
    <t>Opomba: obračun do globine 1,00m - vertikalno, nad 1,00m v naklonu max 3:4, odvisno od sestave zemljine. Komplet z vsemi potrebnimi dodatnimi deli in materiali.</t>
  </si>
  <si>
    <t>7.3.</t>
  </si>
  <si>
    <t>7.4.</t>
  </si>
  <si>
    <t>7.5.</t>
  </si>
  <si>
    <t>7.6.</t>
  </si>
  <si>
    <t>7.7.</t>
  </si>
  <si>
    <t>7.8.</t>
  </si>
  <si>
    <t>7.9.</t>
  </si>
  <si>
    <t>FEKALNA KANALIZACIJA</t>
  </si>
  <si>
    <t>7.10.</t>
  </si>
  <si>
    <t>odcepi, ki niso posebej navedeni v tem popisu ter delnim ali polnim obbetoniranjem s polaganjem v projektiranem padcu v že pripravljene utore ali v pripravljene kanale. Opomba: prikazane količine betona so namnjene delnemu obbetoniranju v pohodnih površinah. Komplet z vsemi potrebnimi dodatnimi deli in materiali.</t>
  </si>
  <si>
    <t>Cev DN75 - Ø50 mm, poraba betona 0,03 m3/m1:  (SN-4)</t>
  </si>
  <si>
    <t>Cev DN75 - Ø75 mm, poraba betona 0,03 m3/m1:  (SN-4)</t>
  </si>
  <si>
    <t>Cev DN160 - Ø160 mm, poraba betona 0,08 m3/m1: (SN-8)</t>
  </si>
  <si>
    <t>Cev DN200 - Ø200 mm, poraba betona 0,12 m3/m1: (SN-8)</t>
  </si>
  <si>
    <t>7.11.</t>
  </si>
  <si>
    <t>7.12.</t>
  </si>
  <si>
    <t>7.13.</t>
  </si>
  <si>
    <t xml:space="preserve">Pokrov kanalizaciskega jaška; notranji pohodni tipski nerjaveči inox smradotesnih pokrovov v, skupaj z pripadajočim okvirjem - komplet pokrov za jašek fekalne kanalizacije. Pokrov poljubnega proizvajalca kot npr. ACO ali enakovredno, opremljen s ključem in držali za odpiranje. </t>
  </si>
  <si>
    <t>Pokrov je prirejen - poglobljen za vgradnjo finalnega tlaka; položen na pripadajoči razbremenilni obroč in AB venec na finalno višino gotovega poda, kar je zajeto v ceno. Višina polnila se prilagodi debelini finalne talne obloge, skupaj s ključem za odpiranje ter vlitjem olja po končanih delih. Komplet z vsemi ptorebnimi dodatnimi deli in materiali.</t>
  </si>
  <si>
    <t>7.14.</t>
  </si>
  <si>
    <t>Pokrov kanalizacijskega jaška; LTŽ kanalski pokrov zunanjega jaška fekalne kanalizacije. Pokrov z okvirjem iz lite nudularne duktilne litine, vključno z AB razbremenilnim obročem in vencem, protihrupnim vložkom, okrogle oblike, dodatnim zaščitnim premazom pri rjavenju in z napisom "KANALIZACIJA".</t>
  </si>
  <si>
    <t>LTŽ pokrov deklariran po EN124. Pokrov s tesnenjem in dvojnim zaklepom. Komplet z vsemi potrebnimi dodatnimi deli in materiali.</t>
  </si>
  <si>
    <t>METEORNA KANALIZACIJA</t>
  </si>
  <si>
    <t>7.22.</t>
  </si>
  <si>
    <t>odcepi, ki niso posebej navedeni v tem popisu ter delnim ali polnim obbetoniranjem s polaganjem v projektiranem padcu v že pripravljene utore ali v pripravljene kanale.</t>
  </si>
  <si>
    <t>Opomba: prikazane količine betona so namenjene delnemu obbetoniranju v pohodnih površinah. Cevi v povoznih površinah se obetonirajo polno. Komplet z vsemi potrebnimi dodatnimi deli in materiali.</t>
  </si>
  <si>
    <t>Cev DN160 - Ø160mm, poraba betona 0,08m³/m': (SN-8)</t>
  </si>
  <si>
    <t>Cev DN200 - Ø200mm, poraba betona 0,12m³/m': (SN-8)</t>
  </si>
  <si>
    <t>7.23.</t>
  </si>
  <si>
    <t>7.24.</t>
  </si>
  <si>
    <t>Pokrov kanalizacijskega jaška; LTŽ kanalski pokrov z okvirjem iz lite nudularne duktilne litine, vključno z AB razbremenilnim obročem in vencem, protihrupnim vložkom, kvadratne oz okrogle oblike, dodatnim zaščitnim premazom pri rjavenju in z napisom "KANALIZACIJA".</t>
  </si>
  <si>
    <t xml:space="preserve"> - paropropustna in vodooporna folija (sekundarna kritina) kot npr. Knauf Insulation HO;ESEAL LDS 0,04 Fix Plus ali enakovredno</t>
  </si>
  <si>
    <t xml:space="preserve"> - točkovni snegolov min 3,00kos/m2</t>
  </si>
  <si>
    <t>2.1.</t>
  </si>
  <si>
    <t xml:space="preserve"> - PE folija 0,15mm, položena s preklopi op navodilih proizvajalca min 20cm
 - sistemska plošča - talno gretje (zajeto v popisu strojnih inštalacij) v debelini 3,50cm</t>
  </si>
  <si>
    <t xml:space="preserve"> - PE folija 0,15mm, položena s preklopi op navodilih proizvajalca min 20cm</t>
  </si>
  <si>
    <t xml:space="preserve"> - Velikosti do 0,10m²</t>
  </si>
  <si>
    <t xml:space="preserve"> - Velikosti od 0,10m² do 0,25m²</t>
  </si>
  <si>
    <t xml:space="preserve"> - rege preseka do 5/5cm ali enakovrednega preseka</t>
  </si>
  <si>
    <t xml:space="preserve"> - rege preseka 10/10cm ali enakovrednega preseka</t>
  </si>
  <si>
    <t xml:space="preserve"> - rege preseka 20/10cm ali enakovrednega preseka</t>
  </si>
  <si>
    <t xml:space="preserve">Mehansko pritrjevanje s pritrdilnimi elementi potrebnimi za pritrditev membrane in izolacije, število katerih je določeno z izračunom velikosti in lokacije zgradbe ter različnih območij, ki so pod vplivom vetrnih obremenitev, specifičnih za vsako posamezno streho. </t>
  </si>
  <si>
    <t>Ob vertikalnih stikih (atika, stena) dvojna strešna folija v razviti širini 100cm. Izračun optimalnega števila pritrdilnih elementov, potrebno izdelati za zaščito strehe pred vetrno obremenitvijo - izračun pridobi licenčni izvajalec pri proizvajalcu strešne folije.</t>
  </si>
  <si>
    <t>Varovalna siderna točka za varovanje delavcev na strehi v času vzdrževanja; siderna točka iz nerjavečega jekla z okroglim nastavkom za max 3 osebe istočasno. Osnovna plošča + zvarjena podporna palica; osnovna plošča pritrjena v AB strešno ploščo kot npr. ABS-Lock  ali enakovredno.</t>
  </si>
  <si>
    <t>Za potrebe vzdrževanja je potrebno predvideti prislonsko lestev za dostop na streho in montaža ter demontaža varovalne ograje na strehi. Komplet z vsemi potrebnimi dodatnimi deli in materiali.</t>
  </si>
  <si>
    <t xml:space="preserve"> - Ločilni sloj - poliesterski filc (300g/m²).</t>
  </si>
  <si>
    <t xml:space="preserve"> - strešna folija debeline 2mm; polimerna folija - večplastna, sintetična, strešna folija narejena na osnovi prvovrstnega fleksibilnega poliolefina (FPO), z vsebnostjo UV stabilizatorjev, zaviralcev ognja ter ojačana s poliestrsko mrežico in stekleno polstjo kot npr. Sika Sarnafil TS 77-20 ali enakovredno.</t>
  </si>
  <si>
    <t>2.3.</t>
  </si>
  <si>
    <t>Stiki spojev obdelani po navodilih proizvajalca, zatesnjeni s trajno elastično nevtralno silikonsko enokomponentno tesnilno maso, elastično pri nizkih temperaturah -40°C in visokih temperaturah +180°C, kemijsko in UV odporna.</t>
  </si>
  <si>
    <t>REŠETKE</t>
  </si>
  <si>
    <t>Prezračevalna rešetka dimenzije 20/20cm z vodoravnimi fiksnimi lamelami in prezračevalnim kanalom dolžine 50cm. Skrita pritrditev. Komplet z vsemi potrebnimi dodatnimi deli in materiali.</t>
  </si>
  <si>
    <t>Rešetka 20/20cm.</t>
  </si>
  <si>
    <t>Rešetka 40/120cm.</t>
  </si>
  <si>
    <t>Na spodnjem nivoju zaščitnega obroča vgrajena „vrata“ (rešetka) opremljena s cilindrično ključavnico za preprečevanje dostopa nepooblaščenim osebam. Lestev predhodno prašno barvana. Komplet z vsemi potrebnimi dodatnimi deli in materiali.</t>
  </si>
  <si>
    <t>Lestev dolžine 4,00m.</t>
  </si>
  <si>
    <t>DROBNI KLJUČAVNIČARSKI IZDELKI</t>
  </si>
  <si>
    <t>KOVINSKA LESTEV</t>
  </si>
  <si>
    <t>KROVSKA DELA</t>
  </si>
  <si>
    <t>KLEPARSKA DELA</t>
  </si>
  <si>
    <t>Varnostni preliv iz visokokvalitetnega poliolefina, ø90mm zunanjega premera s pritrdilno plščico dimenzije 320x200/120mm, debeline 3,00mm kot npr. Sarnafil T Scupper ali enakovredno.</t>
  </si>
  <si>
    <t>Del strešine krite z opečno strešno kritino v sestavi:</t>
  </si>
  <si>
    <t>3.1.</t>
  </si>
  <si>
    <t>Pri vratih na balkone in pri požarnih izhodih je potrebno uporabiti talni profil, pri katerem višina praga ne bo višja kot 20mm.
Vso okovje in kljuke izbrano na podlagi vzorcev po potrditvi projektanta ali naročnika.</t>
  </si>
  <si>
    <t>Zaključki na gradbene elemente, morajo biti znotraj paronepropustni, zunaj pa paropropustni in vodotesni (izvedeni po sistemu RAL montaže).</t>
  </si>
  <si>
    <t>Delitev okna in odpiranje okna po shemi. Komplet z vsemi potrebnimi dodatnimi deli in materiali.</t>
  </si>
  <si>
    <t>O1</t>
  </si>
  <si>
    <t>O2</t>
  </si>
  <si>
    <t>O3</t>
  </si>
  <si>
    <t>O4</t>
  </si>
  <si>
    <t>Vso okovje in kljuke izbrano na podlagi vzorcev po potrditvi projektanta ali naročnika.</t>
  </si>
  <si>
    <t>3.5.</t>
  </si>
  <si>
    <t>Vratno krilo izdelano iz posebne večslojne plošče, ojačane z okvirjem iz masivnega lesa in integriranimi stabilizatorji, ki preprečujejo krivljenje.</t>
  </si>
  <si>
    <t xml:space="preserve">Zunanja Alu zaščita na krilu in okvirju. Toplotna prevodnost plošče UP = 0,93W/m2K. Toplotna izolativnost Ud = 0,8 - max 0,9 W/m2K, zasteklitev s stroslojnim izolacijskim steklom Ug = 0,7 W/m2K. </t>
  </si>
  <si>
    <t xml:space="preserve">Trojno tesnenje in termoizolacijski pohodni prag TB90, ključavnica s 3-točkovnim zaklepanjem, močna 3D nastavljiva skrita nasadila in samozapiralo z drsnimi vodili kot npr. GEZE samozapiralo vrat TS 5000, za vgradnjo na protipožarna in dimna vrata, z brezstopenjsko nastavljivo zaporno silo velikosti 2 - 6 v skladu z EN 1154, z drsnim vodilom ali enakovredno. </t>
  </si>
  <si>
    <t>Na zunanji strani vrata opremljena z navpičnim ročajem iz brušene nerjaveče RF kovine v dolžnini cca 70cm. Na notraji strani v smeri bega vrata opremljena z vodoravnim potisnim drogom za izhod v sili (evakuacijska vrata) v skladu z EN 1125 vezano na požarno centralo - vrata na magnet s sprostitvijo v primeru požara.</t>
  </si>
  <si>
    <t>Na zasteklitvah varnostne oznake iz samolepilnih delno prosojnih, satiniranih nalepk v barvi po izboru projektanta. Oznake iz PVC folije, debeline 0,8mm, črta širine 12,0 cm na višini 88,0 -100,0 cm in na višini 148,0 -160,0 cm; SIST ISO 21542.</t>
  </si>
  <si>
    <t>OKNA</t>
  </si>
  <si>
    <t>VHODNA VRATA</t>
  </si>
  <si>
    <t>Varnostno steklo VSG na zunaji in na notranji strani.</t>
  </si>
  <si>
    <t>VV1</t>
  </si>
  <si>
    <t>VV2</t>
  </si>
  <si>
    <t>VV3</t>
  </si>
  <si>
    <t>SKLOPNA STENA</t>
  </si>
  <si>
    <t>SK1</t>
  </si>
  <si>
    <t>NOTRANJA VRATA</t>
  </si>
  <si>
    <t>V5p</t>
  </si>
  <si>
    <t>V6</t>
  </si>
  <si>
    <t>V7d</t>
  </si>
  <si>
    <t>SANITARNE PREDELNE STENE</t>
  </si>
  <si>
    <t>Stene in vrata izdelani iz visokotlačnih laminatnih plošč (premium dekorativne plošče kot npr. Compact ali enakovredno), debeline 13 mm, barva po izboru projektanta, opremljene z Rf standardnim okovjem, inox nogicami, zgornjim profilom in veznimi elementi.</t>
  </si>
  <si>
    <t>Vrata:
 - 2 x Rf nasadilo
 - kljuka "bunka" Rf in magnet za zaprtje vrat
 - metuljček s prikazom zasedenosti na zunanji strani</t>
  </si>
  <si>
    <t xml:space="preserve"> - dimenzije 60/120cm</t>
  </si>
  <si>
    <t>4.1.</t>
  </si>
  <si>
    <t xml:space="preserve">V ceni zajeti tudi nizkostensko oblogo iz granitogres ploščic višine 10cm, stenski Alu profil (zaokrožnico) med talno keramiko in nizkostensko oblogo ter zaključni Alu stenski profil nizkostenske obloge. Delovni stiki in način polaganja se predvidijo po načrtu polaganja. </t>
  </si>
  <si>
    <t>Stenska obroba.</t>
  </si>
  <si>
    <t>4.2.</t>
  </si>
  <si>
    <t>4.5.</t>
  </si>
  <si>
    <t>V ceni zajeti Alu stopniščni profil z gumo in zaključni Alu stenski profil nizkostenske obloge.</t>
  </si>
  <si>
    <t>Delovni stiki in način polaganja se predvidijo po načrtu polaganja. Vsa dela in preddela vključno z izravnavo tal, fugiranjem in z vsem potrebnim materialom.</t>
  </si>
  <si>
    <t>Stopniščni profil.</t>
  </si>
  <si>
    <t>4.6.</t>
  </si>
  <si>
    <t>4.7.</t>
  </si>
  <si>
    <t>Vsa dela in preddela vključno z izravnavo, fugiranjem in silikoniziranjem vogalnih fug s silikonsko fugirno maso v barvi fugirne mase in z vsem potrebnim materialom.</t>
  </si>
  <si>
    <t>Stenski Alu profili.</t>
  </si>
  <si>
    <t>5.1.</t>
  </si>
  <si>
    <t>Talna obloga skupne debeline (minimalno) 2,5mm EN 428, skupne teže 3600 gr/m² EN 430, klasifikacija A 34-43 EN 16776, ognjevarnost Cfl-s1 EN 14041, razred T, zvočna izolativnost 4 dB EN ISO 10140, primerna za zelo prehodna območja. Zagotavljati mora ekološke standarde dokazljive s certificiranji Blue Angel, Cradl to cradle, Green guard, A+.</t>
  </si>
  <si>
    <t>Pred polaganje tlaka predprirava podlage; brušenje in sesanje estriha oz tlaka (zahteve: ravnost podlage po EN 18202 tabela 3, vlažnost estriha max. 2,0% po CM metodi, če je talno gretje vlažnost estriha max. 1,8%, temperatura podlage 15-20oC,</t>
  </si>
  <si>
    <t>temperatura zraka 18-25oC, relativna zračna vlaga pod 70%), nanos disperzijskega predpremaza kot npr. Schonox HG, izravnava podlage z cement polimerno izravnalno maso kot npr. Schonox ZM (zahteva DIN EN 13813 C30/F6; tlačna trdnost min. 30N/mm2, upogibna trdnost min. 6N/mm2) povprečne debeline 3,0mm.</t>
  </si>
  <si>
    <t>Brušenje in sesanje položene izravnalne mase, montaža organske talne obloge z lepljenjem na podlago po celotni površini s kvalitetnim vodno disperzijskim lepilom kot npr. Schonox Emiclassic, vroče varjenje spojev za doseganje vodne neprepustnosti.</t>
  </si>
  <si>
    <t>5.3.</t>
  </si>
  <si>
    <t>Priprava podlage - brušenje in sesanje strojnega estriha, nanos predpremaza, vlivanje samorazlivne izravnalne mase do debeline 4mm (nanos disperzijskega predpremaza kot npr.Schönox SHP ali enakovredno, izravnava podlage z cement polimerno izravnalno maso kot npr. Schönox ZM ali enakovredno (zahteva DIN EN 13813 C30/F6; tlačna trdnost min. 30N/mm2, upogibna trdnost min. 6N/mm2).</t>
  </si>
  <si>
    <t>Predhodno šivanje vseh delovnih stikov; prečno in vzdolžno zarezovanje, vsravljanje kovinskih moznikov in zalivanje z epoksidno smolo.</t>
  </si>
  <si>
    <t>Nanos epoksidne smole za zapirannje vlage v estrihu do 6 % po CM (karbidna) metodi.</t>
  </si>
  <si>
    <t xml:space="preserve">Polaganje heterogene vinilne talne obloge skupne debeline 3 do 3,3mm na akustični peni kot npr. Gerflor Tarlay Premium COMFORT (izgled kot Osmoz ali Poesy) ali enakovredno. </t>
  </si>
  <si>
    <t xml:space="preserve">Skupna debelina EN 428 3,0mm oz 3,3mm, debelina pohodnega sloja EN 429 ≥1mm iz čistega PVCja, ojačevalni sloj mrežica iz steklenih vlaken, skupna teža EN 430 2800-3260gr/m2, hrbtišče VHD – odlična zvočna in udarna absorbcija, </t>
  </si>
  <si>
    <t>klasifikacija EN 685 34-42, ognjevarnost EN 13 501-1 Cfl-s1, antistatičnost EN 1815 &lt; 2kV, odpornost površine EN 660.1 ≤ 0,08mm - razred T, zvočna absorbcija 16dB, permanentna antibakteriološka in antifungicidna obdelava Sanosol, UV obdelava pohodnega sloja Protecsol ( dodatno premazovanje v eksploataciji ni potrebno), 100% recycable.</t>
  </si>
  <si>
    <t>Polaganje talne obloge; brušenje in sesanje položene izravnalne mase, montaža PVC talne obloge z lepljenjem na podlago po celotni površini s kvalitetnim vodno disperzijskim lepilom kot npr. Schönox Emiclassic ali enakovredno, vroče varjenje spojev za doseganje vodne neprepustnosti.</t>
  </si>
  <si>
    <t>Tlak v različnih barvah (min 5 barvnih odtenkov) po barvni študiji oz po izboru projektanta.</t>
  </si>
  <si>
    <t>Nabava, dobava in polaganje gotovega parketa.</t>
  </si>
  <si>
    <t xml:space="preserve">Troslojni panelni gotovi parket, 3-lamelni, polsijaj lakiran. Vrsta lesa in barvni odtenek po izboru projektanta. Parket debeline 14mm. Sistem spajanja klik 5G. Parket primeren za talno gretje. Polaganje po sistemu plavajoče ali lepljenje po celotni površini. </t>
  </si>
  <si>
    <t>Predhodno nanašanje izravnalne mase, rušenje in sesanje položene izravnalne mase.</t>
  </si>
  <si>
    <t>PREDELNE STENE</t>
  </si>
  <si>
    <t>6.5.</t>
  </si>
  <si>
    <t>Toplotna izolacija v ploščah iz mineralne volne  kot npr. Knauf Insulation NaturBoard VENTACUSTO ali enakovredno. Izolacija toplotne prevodnosti 0,034W/mK, negorljiva požarnega razreda A1 SIST EN 13501.</t>
  </si>
  <si>
    <t>SPUŠČEN STROP</t>
  </si>
  <si>
    <t>Mavčnokartonske plošče zaključene z bandažiranjem ter 2x kitanjem, v kvaliteti K2 in brušenjem, izvedena priprava za slikanje. Vključno z izvedbo vseh zaključkov, reg, kitanj, pripravo za vgradnjo svetil in ostalih instalacijskih elementov v stropu.</t>
  </si>
  <si>
    <t>Prehodni profil med rastrskim in mavčnim stropom s 15 mm fugo. Profil je beli barvi 9003, dimenzije 50x40 mm. Pri profilu so vjkučene sponke za obešanje, vezni ter kotni elementi. (kot npr Axonis profil AXT-TEG-W ali enakovredno). V primeru rezanja rasterskih plošč se uporabi profil kot npr. Knauf AXT-SW-W ali enakovredno.</t>
  </si>
  <si>
    <t>V ceni potrebno upoštevati ojačitve v podkonstrukciji za potrebe montaže inštalacij.</t>
  </si>
  <si>
    <t>Ob steni zaključni dvojni L profil 15/8/15/25 mm. Koeficient absorbcije zvoka: 0,95 po EN ISO 11654. Vzdolžna zvočna izolirnost stropa je Dn,f,w = 25 dB po EN 10848-2. Plošče odporne na relativno zračno vlago do 95%. Plošče so v razredu gradiva A2-s1,d0 po EN 13501-1. Razred čistosti ISO 5 po EN ISO 14644-1  (kot na primer KCS Armstrong Perla OP, Sistem C, Tegular 15/90 ali enakovredno).</t>
  </si>
  <si>
    <t>6.1.</t>
  </si>
  <si>
    <t>Spodnja površina obeh tipov stropov mora biti poravnana. Komplet z vsemi potrebnimi dodatnimi deli in materiali.</t>
  </si>
  <si>
    <t>6.3.</t>
  </si>
  <si>
    <t xml:space="preserve"> - Kovinska podkonstrukcija iz obešal ter nosilcev širine 15 mm kot npr. Prelude 15 TL GW ali enakovredno.</t>
  </si>
  <si>
    <t xml:space="preserve"> - Spuščena stropna obloga iz vlagoodpornih mavčnokartonskih plošč brez fug s pokrito podkonstrukcijo, sestavljeno iz profilov iz pocinkane jeklene pločevine, z obešali, pritrjeno na strešno konstrukcijo. Spodnja vidna ploskev iz masivnih mavčnih plošč. Debelina obloge: 12,5 mm (kot npr. sistem Knauf stropni sistem D 112 ali enakovredno). Komplet z vsemi potrebnimi dodatnimi deli in materiali.</t>
  </si>
  <si>
    <t>Zeviziska loputa vgrajena v spuščeni strop, pripravljena na plesk. Komplet z vsemi potrebnimi dodatnimi deli in materiali.</t>
  </si>
  <si>
    <t>6.13.</t>
  </si>
  <si>
    <t>Kvaliteta obdelave Q3. Komplet z vsemi potrebnimi dodatnimi deli in materiali.</t>
  </si>
  <si>
    <t>Stena kitana, bandažirana in brušena, pripravljena na oplesk. V ceni potrebno upoštevati stik stene s stropom in nosilnimi stenami. Komplet z vsemi potrebnimi dodatnimi deli in materiali.</t>
  </si>
  <si>
    <t>8.1.</t>
  </si>
  <si>
    <t>Oder z zaščitno ponjavo ter z vsemi potrebnimi vertikalnimi in horizontalnimi prehodi na posamezne delovne platoje, varnostnimi ograjami in potrebnimi sidri. Komplet z vsemi potrebnimi dodatnimi deli in materiali.</t>
  </si>
  <si>
    <t>8.2.</t>
  </si>
  <si>
    <t>~ Alu podkonstrukcija; pritrjevanje podkonstrukcije za lesene fasadne elemente</t>
  </si>
  <si>
    <t>Leseni fasadni elementi vijačeni na podkonsrtrukcijo.</t>
  </si>
  <si>
    <t>~ Lesena horizontalna podkonstrukcija pritrjena na Alu podkonstrukciji - lesene letve 60/40mm.</t>
  </si>
  <si>
    <t>~ armiranje z armirno maso in armirno mrežico iz steklenih vlaken s prekrivanjem 10cm</t>
  </si>
  <si>
    <t>~ malta; visoko oplemenitena malta, elastična in s polimernimi vezivi oplemenitena mineralna malta, paropropustna, odporna na zunanje vplive</t>
  </si>
  <si>
    <t>~ armirna mrežica iz plastificirani, alkalno obstojnih steklenih niti</t>
  </si>
  <si>
    <t>~ PVC vogalniki z mrežico za utrjevanje vogalov in zidnih odprtin</t>
  </si>
  <si>
    <t>~ zaključni profili z mrežico za izdelavo odkapnih robov</t>
  </si>
  <si>
    <t>~ okenski profil s 3D tesnilnim trakom; za izdelavo stikov med okni in vrat s fasado</t>
  </si>
  <si>
    <t>~ prednamaz za impregnacijo armirnega sloja za boljšo sprijemanje z zalkjučnim slojem</t>
  </si>
  <si>
    <t>~ zaključni omet; disperzni dekorativni omet; omet za največje temperaturne obremenitve v barvi po izboru projektanta.</t>
  </si>
  <si>
    <t>9.1.</t>
  </si>
  <si>
    <t>Komplet z vgradnjo okvirja in pripravo podlage ter vsemi potrebnimi deli in elementi.</t>
  </si>
  <si>
    <t>9.2.</t>
  </si>
  <si>
    <t xml:space="preserve">Notranji predpražnik za normalno do močno obremenitev kot npr. EMCO DIPLOMAT Premium Large tip 522 PL Maximus Image + Design ali enakovredno. Nosilni profil iz torzijsko trdnega aluminija z izolacijo proti pohodnemu zvoku na spodnji strani kot npr. Premium ali enakovredno. </t>
  </si>
  <si>
    <t>Predpražnik višine 22mm, nastopna ploskev z vložkom kot npr. Maximus-Image-Logo, primeren za enobarvni potisk logotipov in napisov ali enakovredno. Protidrsna varnost R 12 po DIN 51130. Standarden razmik med profili z distančniki iz gume 5mm.</t>
  </si>
  <si>
    <t>Material z rebrasto zgornjo površino 100% PA 6.6 (poliamid). Povezava med profili s plastiko ovito jekleno vrvico. Gorljivost kompletnega predpražnika po EN 13501 in Bfl-s1.</t>
  </si>
  <si>
    <t>GASILNIKI</t>
  </si>
  <si>
    <t>GASILNIKI SKUPAJ:</t>
  </si>
  <si>
    <t>SPLOŠNA DOLOČILA
V ceni vseh postavk, morajo biti zajeta vsa dela, dobava in montaža, osnovni material, pritrdilni material.
Gasilska oprema in tesnjenje prehodov instalacij skozi stene in plošče morajo biti izvedeni po navodilih študije požarne varnosti.</t>
  </si>
  <si>
    <t>Gasilni aparat tip S6; 9 enot</t>
  </si>
  <si>
    <t>tesnenje z polelastičnim ognjevarnim materialom poljubnega proizvajalca, polaganje bandažne armirane rozete in kitanje. Izvedba v skladu s požarnim elaboratom. Komplet z vsemi potrebnimi dodatnimi deli in materiali.</t>
  </si>
  <si>
    <t>Gasilni aparat tip CO2; 5 enot</t>
  </si>
  <si>
    <t>Gasilni aparat tip S6; 12 enot</t>
  </si>
  <si>
    <t>11.1.</t>
  </si>
  <si>
    <t>11.2.</t>
  </si>
  <si>
    <t>~ prednamaz podlage s cementno izravnalno maso za zatesnitev</t>
  </si>
  <si>
    <t>Podzidek v sestavi:</t>
  </si>
  <si>
    <t>Cev DN100 - Ø110 mm, poraba betona 0,06 m3/m1:  (SN-4)</t>
  </si>
  <si>
    <t>peskolov ø50x100cm; LTŽ pokrov 50/50 nosilnosti C250KN</t>
  </si>
  <si>
    <t>MIZARSKA DELA</t>
  </si>
  <si>
    <t>MIZARSKA DELA SKUPAJ:</t>
  </si>
  <si>
    <t>1.7.</t>
  </si>
  <si>
    <t>1.3.</t>
  </si>
  <si>
    <t>1.6.</t>
  </si>
  <si>
    <t>5.5.</t>
  </si>
  <si>
    <t>5.7.</t>
  </si>
  <si>
    <t>5.8.</t>
  </si>
  <si>
    <t>5.9.</t>
  </si>
  <si>
    <t>5.10.</t>
  </si>
  <si>
    <t>Okenski okvir iz smekovega/jelka lesa z zunanjo Alu masko. Zasteklitev okna s troslojnim termopanom 4/18Ar/4/18Ar/4, Ug=0,5W/m²K. Zasteklitve, ki segajo do tal, spodnji pas oken do višine 120cm od finalnega tlaka morajo biti s strani dostopnosti zasteklene z varnostnim steklom - lepljeno varnostno steklo VSG na obeh straneh.</t>
  </si>
  <si>
    <t>Specifične toplotne izgube na distančniku ᴪ=0,042W/mK.</t>
  </si>
  <si>
    <t>1.2.</t>
  </si>
  <si>
    <t>1.8.</t>
  </si>
  <si>
    <t>1.9.</t>
  </si>
  <si>
    <t>2.</t>
  </si>
  <si>
    <t>2.2.</t>
  </si>
  <si>
    <t>2.4.</t>
  </si>
  <si>
    <t>2.6.</t>
  </si>
  <si>
    <t>3.2.</t>
  </si>
  <si>
    <t>3.3.</t>
  </si>
  <si>
    <t>3.4.</t>
  </si>
  <si>
    <t>3.6.</t>
  </si>
  <si>
    <t>4.4.</t>
  </si>
  <si>
    <t>5.2.</t>
  </si>
  <si>
    <t>6.2.</t>
  </si>
  <si>
    <t>8.</t>
  </si>
  <si>
    <t>8.3.</t>
  </si>
  <si>
    <t>9.</t>
  </si>
  <si>
    <t>10.</t>
  </si>
  <si>
    <t>11.</t>
  </si>
  <si>
    <t>12.</t>
  </si>
  <si>
    <t>12.1.</t>
  </si>
  <si>
    <t>12.2.</t>
  </si>
  <si>
    <t>1.10.</t>
  </si>
  <si>
    <t>1.11.</t>
  </si>
  <si>
    <t>4.8.</t>
  </si>
  <si>
    <t>4.9.</t>
  </si>
  <si>
    <t>Element zvočne zaščite A (visoko udobje) po standardu ÖNORM B 8115-5 kot npr. Schöck ali enakovredno.</t>
  </si>
  <si>
    <t>Točen izračun potrebnega števila elementov po izračunu proizvajalca.</t>
  </si>
  <si>
    <t>3.9.</t>
  </si>
  <si>
    <t>3.10.</t>
  </si>
  <si>
    <t>4.10.</t>
  </si>
  <si>
    <t>4.11.</t>
  </si>
  <si>
    <t>6.6.</t>
  </si>
  <si>
    <t>6.10.</t>
  </si>
  <si>
    <t>6.12.</t>
  </si>
  <si>
    <t>6.14.</t>
  </si>
  <si>
    <t>6.15.</t>
  </si>
  <si>
    <t>6.16.</t>
  </si>
  <si>
    <t>6.17.</t>
  </si>
  <si>
    <t>6.19.</t>
  </si>
  <si>
    <t>7.15.</t>
  </si>
  <si>
    <t>7.18.</t>
  </si>
  <si>
    <t>7.19.</t>
  </si>
  <si>
    <t>3.11.</t>
  </si>
  <si>
    <t xml:space="preserve">Pri  cenah za enoto mere je potrebno upoštevati specifičnost lokacije glede na skladiščenje materiala – delno sprotni dovoz le tega ter varovanje materiala vse do zaključka funkcionalne celote objekta, v kolikor ni s pogodbo o izvajanju del drugače določeno; 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Posamezne prekinitve del, ki so potrebna za druga vezana dela, je vkalkulirati v ceno za enoto mere; </t>
  </si>
  <si>
    <t>Vrata opremljena z zaščito proti priprtju prstov; rolo zaščita za prste kot npr. Athmer ali enakovredno in talnim oz stenskim štoperjem. Debelina vratnega krila 74mm, debelina podboja 83mm. Vratno krilo in podboj v isti ravnini, poravnana izvedba.</t>
  </si>
  <si>
    <r>
      <rPr>
        <b/>
        <sz val="11"/>
        <rFont val="Aptos Narrow"/>
        <family val="2"/>
        <scheme val="minor"/>
      </rPr>
      <t>Izdelava načrta ogranizacije gradbišča in Varnostnega načrta</t>
    </r>
    <r>
      <rPr>
        <sz val="11"/>
        <rFont val="Aptos Narrow"/>
        <family val="2"/>
        <scheme val="minor"/>
      </rPr>
      <t xml:space="preserve"> v skladu z veljavnimi predpisi in zakonodajo, ki mora biti potrjen s strani imenovanega varnostnega inženirja. Komplet z vsemi potrebnimi dodatnimi deli in materiali.</t>
    </r>
  </si>
  <si>
    <t>4.14.</t>
  </si>
  <si>
    <t>Pri vseh materialih, tudi pri tistih, ki ni posebno opisano je potrebno upoštevati, da je izbor barv po izboru projektanta oz naročnika.</t>
  </si>
  <si>
    <t>Notranje rolo senčilo screen - tekstilno platno, na elektro pogon s fiksnimi obojestranskimi vodili. Senčilo in vodila v barvi po izboru projektanta in naročnika. Vodila boljše kakovosti. Platno - zatemnilna tkanina (95% zatemnitev).</t>
  </si>
  <si>
    <t>3.12.</t>
  </si>
  <si>
    <t>3.13.</t>
  </si>
  <si>
    <t>3.14.</t>
  </si>
  <si>
    <t>Armaturne palice S 500B.</t>
  </si>
  <si>
    <t>Armaturne mreže Q-385, Q-503 in Q-283.</t>
  </si>
  <si>
    <t>Keramika v 3 različnih barvah (srednji cenovni razred). Način polaganja in barva po izboru projektanta in naročnika. Stenska keramika z Alu stenskim profilom (na vogalih) in Alu stenskim profilom - zaokrožnico v kotih.</t>
  </si>
  <si>
    <t>Izdelava oz montaža stenskih zaključnih letev v barvi po izbiri projektanta in naročnika. Talna letev s trdim jedrom iz HDF s platiščem iz umetne mase in interniranimi mehkimi robovi.</t>
  </si>
  <si>
    <t>Barva po izboru projektanta in naročnika. Komplet z vsemi potrebnimi dodatnimi deli in materiali.</t>
  </si>
  <si>
    <t>~ zaključni omet; disperzni dekorativni omet; omet za največje temperaturne obremenitve v barvi po izboru projektanta in naročnika.</t>
  </si>
  <si>
    <t>~ zaključni sloj - omet
~ cementni zaščitni premaz proti vlagi v barvi po izboru projektanta in naročnika.</t>
  </si>
  <si>
    <t>PROFILI</t>
  </si>
  <si>
    <t>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 in nadzor skupaj z naročnikom!</t>
  </si>
  <si>
    <t xml:space="preserve"> OKTOBER 2025</t>
  </si>
  <si>
    <r>
      <rPr>
        <b/>
        <sz val="11"/>
        <rFont val="Aptos Narrow"/>
        <family val="2"/>
        <scheme val="minor"/>
      </rPr>
      <t>Geodetska zakoličba objekta</t>
    </r>
    <r>
      <rPr>
        <sz val="11"/>
        <rFont val="Aptos Narrow"/>
        <family val="2"/>
        <scheme val="minor"/>
      </rPr>
      <t>; prenos višinskih kot na terenu in zavarovanje višin in osi objekta v skladu z merami projekta in načrta zakoličbe in zakoličba obstoječih infrastrukturnih vodov (vodovod, kanalizacija). Zakoličba mora biti izvedena po navodilih geodetskega načrta in v skladu z zakoličbeno situacijo projekta.</t>
    </r>
  </si>
  <si>
    <r>
      <rPr>
        <b/>
        <sz val="11"/>
        <rFont val="Aptos Narrow"/>
        <family val="2"/>
        <scheme val="minor"/>
      </rPr>
      <t xml:space="preserve">Izdelava elaborata preprečevanja in zmanjševanja emisije delcev iz gradbišča </t>
    </r>
    <r>
      <rPr>
        <u/>
        <sz val="11"/>
        <rFont val="Aptos Narrow"/>
        <family val="2"/>
        <scheme val="minor"/>
      </rPr>
      <t>(v primeru, če bo gradnja potekala več kot 12 mesecev)</t>
    </r>
    <r>
      <rPr>
        <sz val="11"/>
        <rFont val="Aptos Narrow"/>
        <family val="2"/>
        <scheme val="minor"/>
      </rPr>
      <t xml:space="preserve"> v skladu z Uredbo o preprečevanju in zmanjševanju emisije delcev iz gradbišča.</t>
    </r>
  </si>
  <si>
    <r>
      <rPr>
        <b/>
        <sz val="11"/>
        <rFont val="Aptos Narrow"/>
        <family val="2"/>
        <scheme val="minor"/>
      </rPr>
      <t>Priprava gradbišča in ureditev gradbiščnih prostorov</t>
    </r>
    <r>
      <rPr>
        <sz val="11"/>
        <rFont val="Aptos Narrow"/>
        <family val="2"/>
        <scheme val="minor"/>
      </rPr>
      <t xml:space="preserve"> (najem gradbiščnih kontejnerjev, nabava elementov za ureditev gradbišča, posatavitev in odstranitev po končani gradnji):</t>
    </r>
  </si>
  <si>
    <r>
      <t>Odstranitev obstoječega objekta;</t>
    </r>
    <r>
      <rPr>
        <sz val="11"/>
        <rFont val="Aptos Narrow"/>
        <family val="2"/>
        <scheme val="minor"/>
      </rPr>
      <t xml:space="preserve"> strojno rušenje, nakladanje na kamion in odvoz na deponijo po izboru izvajalca del. Komplet s stroški transporta in plačilom takse deponije.</t>
    </r>
  </si>
  <si>
    <t>Obstoječ objekt sestavljen iz dveh volumnov, večjega vzhodnega ter manjšega zahodnega. Vzhodni volumen podolgovate oblike, maksimalnega gabarita na stiku z zemljiščem 19,0 m x 6,9 m, etažnosti P+1, z maksimalno višino objekta 7,9 m. Streha simetrična dvokapnica. Zahodni volumen maksimalnega gabarita na stiku z zemljiščem 10,4 m x 3,9 m, etažnosti P. Streha enokapnica.
Maksimalni gabariti na stiku z zemljiščem celotnega objekta so 19,0 x 12,9 m, maksimalne višine 7,9 m.</t>
  </si>
  <si>
    <r>
      <rPr>
        <b/>
        <sz val="11"/>
        <rFont val="Aptos Narrow"/>
        <family val="2"/>
        <scheme val="minor"/>
      </rPr>
      <t>Nabava / najem delovnega odra</t>
    </r>
    <r>
      <rPr>
        <sz val="11"/>
        <rFont val="Aptos Narrow"/>
        <family val="2"/>
        <scheme val="minor"/>
      </rPr>
      <t xml:space="preserve">; delovni oder izdelan v skladu z zahtevami standarda SIST HD 1004. Navodila za montažo in uporabo odrov morajo biti izdelana po zahtevah standarda SIST EN 1298 in morajo biti na razpolago na gradbišču ves čas uporabe odrov. </t>
    </r>
  </si>
  <si>
    <r>
      <rPr>
        <b/>
        <sz val="11"/>
        <rFont val="Aptos Narrow"/>
        <family val="2"/>
        <scheme val="minor"/>
      </rPr>
      <t>Nabava / najem premične dvižne ploščadi</t>
    </r>
    <r>
      <rPr>
        <sz val="11"/>
        <rFont val="Aptos Narrow"/>
        <family val="2"/>
        <scheme val="minor"/>
      </rPr>
      <t>; premična dvižna ploščad za pomoč pri izvedbi obrtniških in inštalacijskih del na večjih višinah; tlorisne dimenzije 2,5/4,00m, h=4,00-6,00m, upošteva se mehanska pomična ploščad, doba uporabe po potrebi.</t>
    </r>
  </si>
  <si>
    <t>Visokodebelno listnato drevo - premer debla do 30cm.</t>
  </si>
  <si>
    <t>Visokodebelno listnato drevo - premer debla od 30 do 60cm.</t>
  </si>
  <si>
    <t>Visokodebelno listnato drevo - premer debla nad 60cm.</t>
  </si>
  <si>
    <t>1.15.</t>
  </si>
  <si>
    <t>1.17.</t>
  </si>
  <si>
    <r>
      <t>Kopiranje delovnih načrtov</t>
    </r>
    <r>
      <rPr>
        <sz val="11"/>
        <rFont val="Aptos Narrow"/>
        <family val="2"/>
        <scheme val="minor"/>
      </rPr>
      <t>, prirejenih za uporabo na terenu; kopiranje na sintetično vodoodporno folijo, kopirano iz PDF formatov, ki jih pripravi projektant ali izvajalec, zviti v rolo po rezanih formatih posametnega PZI načrta: kopirajo se vsi PZI načrti z vsemi risbami in detajli, hranijo se v gradbiščni pisarni za delo na delovišču.</t>
    </r>
  </si>
  <si>
    <r>
      <rPr>
        <b/>
        <sz val="11"/>
        <rFont val="Aptos Narrow"/>
        <family val="2"/>
        <scheme val="minor"/>
      </rPr>
      <t>Nabava, dobava, izdelava in odstranitev začasnih barier v stenskih odrtinah</t>
    </r>
    <r>
      <rPr>
        <sz val="11"/>
        <rFont val="Aptos Narrow"/>
        <family val="2"/>
        <scheme val="minor"/>
      </rPr>
      <t>; zavarovanje odprtin v stenah z varnostno ograjo višine 1,00m +/- 5,00cm, kolensko prečko na 47,00cm in 15,00cm polno zaporo na tleh. Komplet z vsemi potrebnimi dodatnimi deli in materiali.</t>
    </r>
  </si>
  <si>
    <r>
      <t>Nabava, dobava, izdelava in odstranitev začasnih zaščitnih ograj</t>
    </r>
    <r>
      <rPr>
        <sz val="11"/>
        <rFont val="Aptos Narrow"/>
        <family val="2"/>
        <scheme val="minor"/>
      </rPr>
      <t>; zavarovanje na robovih plošč posameznih etaž, na stopniščih in podestih z varnostno ograjo višine 1,00m +/- 5,00cm, kolensko prečko na 47,00cm in 15,00cm polno zaporo na tleh. Komplet z vsemi potrebnimi dodatnimi deli in materiali.</t>
    </r>
  </si>
  <si>
    <r>
      <rPr>
        <b/>
        <sz val="11"/>
        <rFont val="Aptos Narrow"/>
        <family val="2"/>
        <scheme val="minor"/>
      </rPr>
      <t>Nabava / najem lestve</t>
    </r>
    <r>
      <rPr>
        <sz val="11"/>
        <rFont val="Aptos Narrow"/>
        <family val="2"/>
        <scheme val="minor"/>
      </rPr>
      <t>; opomba: Na gradbišču se smejo uporabljati atestirane tipske lestve, ki so izdelane po veljavnih predpisih in opremljene z izjavo o skladnosti.</t>
    </r>
  </si>
  <si>
    <r>
      <t>Gradbena zakoličba</t>
    </r>
    <r>
      <rPr>
        <sz val="11"/>
        <rFont val="Aptos Narrow"/>
        <family val="2"/>
        <scheme val="minor"/>
      </rPr>
      <t>; obnovitev zakoličenih osi za izkop (obračun po oseh projekta v skladu z geodetsko zakoličbo ter v skladu z zapisnikom o zakoličbi in zakoličbenim načrtom - projektom). Obnovitev in zavarovanje zakoličbene trase s količki, linijsko desko, železnimi klini in označeno z barvo. Komplet z vsemi potrebnimi dodatnimi deli in materiali.</t>
    </r>
  </si>
  <si>
    <r>
      <t>Strojni odriv humusa</t>
    </r>
    <r>
      <rPr>
        <sz val="11"/>
        <rFont val="Aptos Narrow"/>
        <family val="2"/>
        <scheme val="minor"/>
      </rPr>
      <t>; površinski strojni odriv zemljine II.ktg. (plodna zemlja) v debelini cca 10,00cm, odlaganje na rob gradbišča za potrebe zunanje ureditve. Komplet z vsemi potrebnimi dodatnimi deli in materiali.</t>
    </r>
  </si>
  <si>
    <r>
      <t>m</t>
    </r>
    <r>
      <rPr>
        <sz val="11"/>
        <rFont val="Aptos Narrow"/>
        <family val="2"/>
      </rPr>
      <t>³</t>
    </r>
  </si>
  <si>
    <r>
      <t xml:space="preserve">Gradbena postavitev profilov (dvojni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</si>
  <si>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 xml:space="preserve">Gradbena postavitev profilov (enojni gradbeni profili) </t>
    </r>
    <r>
      <rPr>
        <sz val="11"/>
        <rFont val="Aptos Narrow"/>
        <family val="2"/>
        <scheme val="minor"/>
      </rPr>
      <t>in prenos višin "objektov" na profile v skladu z geodetsko in gradbeno zakoličbo ter zavarovanje profilov na ustrezni razdalji, dvojni profil, dodatno fiksirani z betonom zaradi preprečitve pomika. Komplet z vsemi potrebnimi dodatnimi deli in materiali.</t>
    </r>
  </si>
  <si>
    <r>
      <t>Planiranje dna izkopa</t>
    </r>
    <r>
      <rPr>
        <sz val="11"/>
        <rFont val="Aptos Narrow"/>
        <family val="2"/>
        <scheme val="minor"/>
      </rPr>
      <t>; strojno in ročno planiranje dna izkopa v zemljini IV.ktg. s točnostjo +/-3,00cm z izmetom ali dosipom ter premetom odvečnega materiala. Komplet z vsemi potrebnimi dodatnimi deli in materiali.</t>
    </r>
  </si>
  <si>
    <r>
      <t>m</t>
    </r>
    <r>
      <rPr>
        <sz val="11"/>
        <rFont val="Aptos Narrow"/>
        <family val="2"/>
      </rPr>
      <t>²</t>
    </r>
  </si>
  <si>
    <r>
      <rPr>
        <b/>
        <sz val="11"/>
        <rFont val="Aptos Narrow"/>
        <family val="2"/>
        <scheme val="minor"/>
      </rPr>
      <t>Nabava, dobava in polaganje geotekstila</t>
    </r>
    <r>
      <rPr>
        <sz val="11"/>
        <rFont val="Aptos Narrow"/>
        <family val="2"/>
        <scheme val="minor"/>
      </rPr>
      <t xml:space="preserve"> za preprečevanje zamuljenja - polipropilenski filca; gosto dvojno poliamidno tkanje - UV stabilizirana geotekstilna koprena, površinska masa [EN ISO 9864] 300 g/m2, nazivna debelina 1,9 mm ([EN ISO 9863-1] 2 kPa), vodopropustna skozi ravnino [EN ISO 11058] (Δh = 50 mm) 90 l/m2s, </t>
    </r>
  </si>
  <si>
    <r>
      <t xml:space="preserve">Nabava, dobava in vgrajevanje podložnega betona za AB pasovne temeljne grede; </t>
    </r>
    <r>
      <rPr>
        <sz val="11"/>
        <rFont val="Aptos Narrow"/>
        <family val="2"/>
        <scheme val="minor"/>
      </rPr>
      <t>podložni beton C12/15 debeline prereza 0,08-0,10m³/m² - delovna površina za opaže in kot podlaga hidroizolaciji. Podložni beton gladko zariban - enostavne betonske konstrukcije. Komplet z vsemi potrebnimi dodatnimi deli in materiali.</t>
    </r>
  </si>
  <si>
    <r>
      <t xml:space="preserve">Nabava, dobava in vgrajevanje armiranega betona za AB medetažne in strešne plošče; </t>
    </r>
    <r>
      <rPr>
        <sz val="11"/>
        <rFont val="Aptos Narrow"/>
        <family val="2"/>
        <scheme val="minor"/>
      </rPr>
      <t>beton kvalitete C30/37 debeline prereza do 0,20m³/m², (C 25/30; XC1, Dmax 16), gladko zaribana, toleranca: nivelirana na točnost ± 0,5 cm/4,0 m. Komplet z vsemi potrebnimi dodatnimi deli in materiali.</t>
    </r>
  </si>
  <si>
    <r>
      <t>Nabava, dobava in vgradnja trakov za zatesnitev delovnih stikov v betonu</t>
    </r>
    <r>
      <rPr>
        <sz val="11"/>
        <rFont val="Aptos Narrow"/>
        <family val="2"/>
        <scheme val="minor"/>
      </rPr>
      <t xml:space="preserve"> (stik AB temelji AB stene). Zatesnitev delovnih stikov s trakovi za stike (kot npr. Tricosal FBV Metal Waterstop ali enakovredno), kovinski trak prevlečen s plastjo za vezanje na beton. Komplet z vsemi potrebnimi dodatnimi deli in materiali.</t>
    </r>
  </si>
  <si>
    <r>
      <rPr>
        <b/>
        <sz val="11"/>
        <rFont val="Aptos Narrow"/>
        <family val="2"/>
        <scheme val="minor"/>
      </rPr>
      <t>Nabava, dobava, rezanje, krivljenje, vezanje in polaganje armature po armaturnem načrtu.</t>
    </r>
    <r>
      <rPr>
        <sz val="11"/>
        <rFont val="Aptos Narrow"/>
        <family val="2"/>
        <scheme val="minor"/>
      </rPr>
      <t xml:space="preserve"> Komplet z vsemi potrebnimi dodatnimi deli in materiali. (ocena)</t>
    </r>
  </si>
  <si>
    <r>
      <rPr>
        <b/>
        <sz val="11"/>
        <rFont val="Aptos Narrow"/>
        <family val="2"/>
        <charset val="238"/>
        <scheme val="minor"/>
      </rPr>
      <t xml:space="preserve">Nabava, dobava in vgradnja izolacijskih elementov v nosilno AB konstrukcijo </t>
    </r>
    <r>
      <rPr>
        <sz val="11"/>
        <rFont val="Aptos Narrow"/>
        <family val="2"/>
        <charset val="238"/>
        <scheme val="minor"/>
      </rPr>
      <t>- zaščita pred udarnim zvokom stopnišča.</t>
    </r>
  </si>
  <si>
    <t xml:space="preserve"> - tip L</t>
  </si>
  <si>
    <t xml:space="preserve"> - tip B-V1 dolžine 130cm</t>
  </si>
  <si>
    <t xml:space="preserve"> - tip F-V1 dolžine 130cm</t>
  </si>
  <si>
    <r>
      <t xml:space="preserve">Nabava, dobava, montaža in demontaža opaža za AB pasovne temeljne grede objekta; </t>
    </r>
    <r>
      <rPr>
        <sz val="11"/>
        <rFont val="Aptos Narrow"/>
        <family val="2"/>
        <scheme val="minor"/>
      </rPr>
      <t>opaž višine 60cm, komplet z opiranjem. Komplet z vsemi potrebnimi dodatnimi deli in materiali.</t>
    </r>
  </si>
  <si>
    <r>
      <t>Nabava, dobava, montaža in demontaža opaža za AB dvoramno stopnišče z vmesnim podestom</t>
    </r>
    <r>
      <rPr>
        <sz val="11"/>
        <rFont val="Aptos Narrow"/>
        <family val="2"/>
        <scheme val="minor"/>
      </rPr>
      <t>; opaž komplet z opiranjem in podpiranjem do višine 350cm. Komplet z vsemi potrebnimi dodatnimi deli in materiali.</t>
    </r>
  </si>
  <si>
    <r>
      <rPr>
        <b/>
        <sz val="11"/>
        <rFont val="Aptos Narrow"/>
        <family val="2"/>
        <scheme val="minor"/>
      </rPr>
      <t>Nabava, dobava in izdelava elementov lesene strešne konstrukcije</t>
    </r>
    <r>
      <rPr>
        <sz val="11"/>
        <rFont val="Aptos Narrow"/>
        <family val="2"/>
        <scheme val="minor"/>
      </rPr>
      <t xml:space="preserve"> iz lesa I.ktg.. Lesena konstrukcija iz masivnega smrekovega lesa, zaščitena proti lesnim škodljivcem in trohnenju (kot npr. Silvanol ali enakovredno), poraba lesa do 0,06m</t>
    </r>
    <r>
      <rPr>
        <sz val="11"/>
        <rFont val="Aptos Narrow"/>
        <family val="2"/>
      </rPr>
      <t>³/m²</t>
    </r>
    <r>
      <rPr>
        <sz val="11"/>
        <rFont val="Aptos Narrow"/>
        <family val="2"/>
        <scheme val="minor"/>
      </rPr>
      <t>. Pritrjevanje konstrukcije po načrtu gradbenih konstrukcij.</t>
    </r>
  </si>
  <si>
    <r>
      <t xml:space="preserve">Nabava, dobava, montaža in demontaža opaža odprtin v nosilnih konstrukcijah </t>
    </r>
    <r>
      <rPr>
        <sz val="11"/>
        <rFont val="Aptos Narrow"/>
        <family val="2"/>
        <scheme val="minor"/>
      </rPr>
      <t>za podometni razvod posameznih inštalacij. Opaž za odprtine vgrajen v opažu AB konstrukcij (dimenzije odprtin v so podane kot notranja mera opaža). Komplet z vsemi potrebnimi dodatnimi deli in materiali.</t>
    </r>
  </si>
  <si>
    <r>
      <rPr>
        <b/>
        <sz val="11"/>
        <rFont val="Aptos Narrow"/>
        <family val="2"/>
        <scheme val="minor"/>
      </rPr>
      <t>Izdelava opažev za manjše konstrukcije</t>
    </r>
    <r>
      <rPr>
        <sz val="11"/>
        <rFont val="Aptos Narrow"/>
        <family val="2"/>
        <scheme val="minor"/>
      </rPr>
      <t xml:space="preserve"> s 100,00 % porabo lesa - izgubljeni opaži, ki se po opaževanju popolnoma uničijo do neuporabnosti ali pa posamezni izgubljeni opaži.</t>
    </r>
  </si>
  <si>
    <r>
      <rPr>
        <b/>
        <sz val="11"/>
        <rFont val="Aptos Narrow"/>
        <family val="2"/>
        <scheme val="minor"/>
      </rPr>
      <t>Nabava, dobava in polaganje toplotne izolacije za pod temeljno ploščo objekta</t>
    </r>
    <r>
      <rPr>
        <sz val="11"/>
        <rFont val="Aptos Narrow"/>
        <family val="2"/>
        <scheme val="minor"/>
      </rPr>
      <t xml:space="preserve">; polaganje na predpripravljeno utrjeno peščeno podlago. Toplotna izolacija iz ekstrudiranega polistirena (SIST EN 13164) (ג= max. 0,036 W/m2K, σ=300kN/m2). </t>
    </r>
  </si>
  <si>
    <r>
      <rPr>
        <b/>
        <sz val="11"/>
        <rFont val="Aptos Narrow"/>
        <family val="2"/>
        <scheme val="minor"/>
      </rPr>
      <t>Nabava, dobava in polaganje toplotne izolacije na notranjem obodu temeljnih gred</t>
    </r>
    <r>
      <rPr>
        <sz val="11"/>
        <rFont val="Aptos Narrow"/>
        <family val="2"/>
        <scheme val="minor"/>
      </rPr>
      <t xml:space="preserve">; oblaganje AB konstrukcije. Toplotna izolacija iz ekstrudiranega polistirena (SIST EN 13164) (ג= max. 0,036 W/m2K, σ=300kN/m2). </t>
    </r>
  </si>
  <si>
    <r>
      <rPr>
        <b/>
        <sz val="11"/>
        <rFont val="Aptos Narrow"/>
        <family val="2"/>
        <scheme val="minor"/>
      </rPr>
      <t>Nabava, dobava in izdelava horizontalne hidroizolacije preko temeljne plošče</t>
    </r>
    <r>
      <rPr>
        <sz val="11"/>
        <rFont val="Aptos Narrow"/>
        <family val="2"/>
        <scheme val="minor"/>
      </rPr>
      <t xml:space="preserve"> v sestavi:
 - hladni bitumenski premaz kot npr. Ibitol ali</t>
    </r>
  </si>
  <si>
    <r>
      <rPr>
        <b/>
        <sz val="11"/>
        <rFont val="Aptos Narrow"/>
        <family val="2"/>
        <scheme val="minor"/>
      </rPr>
      <t>Nabava, dobava in izdelava vertikalne hidroizolacije zunanjega oboda objekta na stiku s terenom in vkopanega dela konstrukcije</t>
    </r>
    <r>
      <rPr>
        <sz val="11"/>
        <rFont val="Aptos Narrow"/>
        <family val="2"/>
        <scheme val="minor"/>
      </rPr>
      <t xml:space="preserve"> v sestavi:
 - hladni bitumenski premaz kot npr. Ibitol ali</t>
    </r>
  </si>
  <si>
    <t xml:space="preserve"> - hidroizolacijski bitumenski trak kot npr. Fragmat IZOELAST P4 PLUS ali enakovredno; hidroizolacijski trak z nosilcem iz poliestrskega nosilca iz obeh strani obložen z bitumensko maso, varjen na podlago s potrebnimi preklopi po navodilih proizvajalca.</t>
  </si>
  <si>
    <t xml:space="preserve"> - hidroizolacijski bitumenski trak kot npr. Fragmat IZOELAST P5 DIN PLUS ali enakovredno; elastomerni bitumenski trak z nosilcem iz poliestrskega filca, varjen s potrebnimi preklopi po navodilih proizvajalca.</t>
  </si>
  <si>
    <r>
      <rPr>
        <b/>
        <sz val="11"/>
        <rFont val="Aptos Narrow"/>
        <family val="2"/>
        <scheme val="minor"/>
      </rPr>
      <t>Nabava, dobava in izdelava horizontalne hidroizolacije preko strešne plošče</t>
    </r>
    <r>
      <rPr>
        <sz val="11"/>
        <rFont val="Aptos Narrow"/>
        <family val="2"/>
        <scheme val="minor"/>
      </rPr>
      <t xml:space="preserve"> v sestavi:
 - hladni bitumenski premaz kot npr. Ibitol ali</t>
    </r>
  </si>
  <si>
    <t xml:space="preserve"> - toplotno izolacijske talne plošče iz kamene volne iz dveh slojev v skupni debelini 8,00cm, (plošče križno položene), ʎD=0,036W/mK SIST EN 12667, odziv na ogenj razreda A1 SIST EN 13501-1, stisljivosti CP3 ≤3mm SIST EN 12341 (kot npr. Knauf Insulation NaturBoard ali enakovredno)</t>
  </si>
  <si>
    <t xml:space="preserve"> - armiran cementni estrih, debeline 7,00cm, CT-C20-FS z dodatkom mikroarmature iz PP vlaken kot npr. Fibrins F120 ali enakovredno v količini 0,95kg/m3, ob steni robni trak iz kamene volne, debeline 12mm kot npr. Knauf Insulation DL ali enakovredno.</t>
  </si>
  <si>
    <r>
      <rPr>
        <b/>
        <sz val="11"/>
        <rFont val="Aptos Narrow"/>
        <family val="2"/>
        <scheme val="minor"/>
      </rPr>
      <t>Gradbeno čiščenje celotnega objekta po končanih mokrih postopkih in med vmesnimi fazami</t>
    </r>
    <r>
      <rPr>
        <sz val="11"/>
        <rFont val="Aptos Narrow"/>
        <family val="2"/>
        <scheme val="minor"/>
      </rPr>
      <t>: obračun po netto tlorisni enkratni površini objekta - upoštevsajo se uporabne površine. Pogodbeni izvajalec je dolžan vsakodnevno čistiti objekt, pospravljati gradbišče v s skladu s pravili stroke. Za to se mu prizna enkratni znesek čiščenja. Komplet z vsemi potrebnimi dodatnimi deli in materiali.</t>
    </r>
  </si>
  <si>
    <r>
      <rPr>
        <b/>
        <sz val="11"/>
        <rFont val="Aptos Narrow"/>
        <family val="2"/>
        <scheme val="minor"/>
      </rPr>
      <t>Finalno čiščenje prostorov celotnega objekta po končanih delih</t>
    </r>
    <r>
      <rPr>
        <sz val="11"/>
        <rFont val="Aptos Narrow"/>
        <family val="2"/>
        <scheme val="minor"/>
      </rPr>
      <t>: vsi notranji in zunanji tlaki, stavbno pohištvo, steklo, police, zunanje in notranje ograje s polnili, stenske in talne finalne obloge, sanitarni bloki, naprave, fiksna in premična oprema in napeljave ter stopnišča, ... Obračun po netto tlorisni površini objekta. Komplet z vsemi ptorebnimi dodatnimi deli in materiali.</t>
    </r>
  </si>
  <si>
    <r>
      <rPr>
        <b/>
        <sz val="11"/>
        <rFont val="Aptos Narrow"/>
        <family val="2"/>
        <scheme val="minor"/>
      </rPr>
      <t>Gradbena pomoč NK,PK delavca</t>
    </r>
    <r>
      <rPr>
        <sz val="11"/>
        <rFont val="Aptos Narrow"/>
        <family val="2"/>
        <scheme val="minor"/>
      </rPr>
      <t>: obračunajo  se po dejansko porabljenem času po cenah iz pogodbenega cenika na podlagi potrjenih količin s strani nadzorne službe iz gradbenega dnevnika. Komplet z vsemi ptorebnimi dodatnimi deli in materiali.</t>
    </r>
  </si>
  <si>
    <r>
      <rPr>
        <b/>
        <sz val="11"/>
        <rFont val="Aptos Narrow"/>
        <family val="2"/>
        <scheme val="minor"/>
      </rPr>
      <t>Gradbena pomoč KV delavca</t>
    </r>
    <r>
      <rPr>
        <sz val="11"/>
        <rFont val="Aptos Narrow"/>
        <family val="2"/>
        <scheme val="minor"/>
      </rPr>
      <t>: obračunajo se po dejansko porabljenem času po cenah iz pogodbenega cenika na podlagi potrjenih količin s strani nadzorne službe iz gradbenega dnevnika. Komplet z vsemi potrebnimi dodatnimi deli in materiali.</t>
    </r>
  </si>
  <si>
    <r>
      <rPr>
        <b/>
        <sz val="11"/>
        <rFont val="Aptos Narrow"/>
        <family val="2"/>
        <scheme val="minor"/>
      </rPr>
      <t>Gradbena pomoč VKV delavca</t>
    </r>
    <r>
      <rPr>
        <sz val="11"/>
        <rFont val="Aptos Narrow"/>
        <family val="2"/>
        <scheme val="minor"/>
      </rPr>
      <t>: obračunajo  se po dejansko porabljenem času po cenah iz pogodbenega cenika na podlagi potrjenih količin s strani nadzorne službe iz gradbenega dnevnika. Komplet z vsemi potrebnimi dodatnimi deli in materiali.</t>
    </r>
  </si>
  <si>
    <r>
      <rPr>
        <b/>
        <sz val="11"/>
        <rFont val="Aptos Narrow"/>
        <family val="2"/>
        <scheme val="minor"/>
      </rPr>
      <t xml:space="preserve">Zakoličba kanalizacije </t>
    </r>
    <r>
      <rPr>
        <sz val="11"/>
        <rFont val="Aptos Narrow"/>
        <family val="2"/>
        <scheme val="minor"/>
      </rPr>
      <t>(brez drenaže) skladno s projektantom, postavitev ustreznih profilov na vseh ključnih točkah, H in V lomih, spremembah smeri ter jaških. Komplet z vsemi potrebnimi dodatnimi deli in materiali.</t>
    </r>
  </si>
  <si>
    <r>
      <rPr>
        <b/>
        <sz val="11"/>
        <rFont val="Aptos Narrow"/>
        <family val="2"/>
        <scheme val="minor"/>
      </rPr>
      <t>Nabava, dobava in zidarska obdelava prebojev, utorov in reg po končanih napeljavi inštalacij</t>
    </r>
    <r>
      <rPr>
        <sz val="11"/>
        <rFont val="Aptos Narrow"/>
        <family val="2"/>
        <scheme val="minor"/>
      </rPr>
      <t>. Komplet z vsemi potrebnimi dodatnimi deli in materiali.</t>
    </r>
    <r>
      <rPr>
        <i/>
        <sz val="11"/>
        <rFont val="Aptos Narrow"/>
        <family val="2"/>
        <scheme val="minor"/>
      </rPr>
      <t xml:space="preserve"> (ocena; obračun po dejansko izvedenih delih)</t>
    </r>
  </si>
  <si>
    <r>
      <rPr>
        <b/>
        <sz val="11"/>
        <rFont val="Aptos Narrow"/>
        <family val="2"/>
        <scheme val="minor"/>
      </rPr>
      <t>Nabava, dobava in izdelava strojnega notranjega ometa</t>
    </r>
    <r>
      <rPr>
        <sz val="11"/>
        <rFont val="Aptos Narrow"/>
        <family val="2"/>
        <scheme val="minor"/>
      </rPr>
      <t xml:space="preserve"> na betonskih površinah - apneno-cementni strojni omet debeline 1,5cm. Glajenje natančnosti +/-0,5cm/2m. Izdelava strojnega ometa s predhodnim prednamazom za izboljšanje oprijema ometa. Izdelava ometa in prednamaza po navodilih proizvajalca.</t>
    </r>
  </si>
  <si>
    <r>
      <rPr>
        <b/>
        <sz val="11"/>
        <rFont val="Aptos Narrow"/>
        <family val="2"/>
        <scheme val="minor"/>
      </rPr>
      <t>Izdelava in obdelava reg v stenah</t>
    </r>
    <r>
      <rPr>
        <sz val="11"/>
        <rFont val="Aptos Narrow"/>
        <family val="2"/>
        <scheme val="minor"/>
      </rPr>
      <t>. Iznos materiala iz objekta, nakladanje na kamion in odvoz na deponijo po izboru izvajalca del, komplet s stroški transporta in plačilom takse deponije.</t>
    </r>
    <r>
      <rPr>
        <i/>
        <sz val="11"/>
        <rFont val="Aptos Narrow"/>
        <family val="2"/>
        <scheme val="minor"/>
      </rPr>
      <t xml:space="preserve"> (ocena; obračun po dejansko izvedenih delih)</t>
    </r>
  </si>
  <si>
    <r>
      <rPr>
        <b/>
        <sz val="11"/>
        <rFont val="Aptos Narrow"/>
        <family val="2"/>
        <scheme val="minor"/>
      </rPr>
      <t>Izdelava utorov v konstrukciji</t>
    </r>
    <r>
      <rPr>
        <sz val="11"/>
        <rFont val="Aptos Narrow"/>
        <family val="2"/>
        <scheme val="minor"/>
      </rPr>
      <t xml:space="preserve">. Iznos materiala iz objekta, nakladanje na kamion in odvoz na deponijo po izboru izvajalca del, komplet s stroški transporta in plačilom takse deponije. Komplet z vsemi potrebnimi dodatnimi deli in materiali. </t>
    </r>
    <r>
      <rPr>
        <i/>
        <sz val="11"/>
        <rFont val="Aptos Narrow"/>
        <family val="2"/>
        <scheme val="minor"/>
      </rPr>
      <t>(ocena; obračun po dejansko izvedenih delih)</t>
    </r>
  </si>
  <si>
    <r>
      <rPr>
        <b/>
        <sz val="11"/>
        <rFont val="Aptos Narrow"/>
        <family val="2"/>
        <scheme val="minor"/>
      </rPr>
      <t xml:space="preserve">Nabava, dobava in zidanje obodnih nosilnih sten; </t>
    </r>
    <r>
      <rPr>
        <sz val="11"/>
        <rFont val="Aptos Narrow"/>
        <family val="2"/>
        <scheme val="minor"/>
      </rPr>
      <t>zidanje z leso-cementnimi opažnimi zidaki, dimenzije 43x25x125cm ŠxVxD (118 vogalink) z integriranimi 20cm neopor izolacije. Toplotna prehodnost zidaka: U=0,162W/m2K,  z betonskim jedrom debeline 15cm kot npr. ISOSPAN Expert 43/20 SILVER ali enakovredno.</t>
    </r>
  </si>
  <si>
    <r>
      <rPr>
        <b/>
        <sz val="11"/>
        <rFont val="Aptos Narrow"/>
        <family val="2"/>
        <scheme val="minor"/>
      </rPr>
      <t xml:space="preserve">Nabava, dobava in zidanje notranjih nosilnih sten; </t>
    </r>
    <r>
      <rPr>
        <sz val="11"/>
        <rFont val="Aptos Narrow"/>
        <family val="2"/>
        <scheme val="minor"/>
      </rPr>
      <t>zidanje z leso-cementnimi opažnimi zidaki, dimenzije 25x25x125cm ŠxVxD (125 vogalnik ) z betonskim jedrom debeline 16cm kot npr. ISOSPAN N 25 ali enakovredno.</t>
    </r>
  </si>
  <si>
    <t>STEBRI</t>
  </si>
  <si>
    <r>
      <t xml:space="preserve">Nabava, dobava in vgrajevanje armiranega betona za AB stebre; </t>
    </r>
    <r>
      <rPr>
        <sz val="11"/>
        <rFont val="Aptos Narrow"/>
        <family val="2"/>
        <scheme val="minor"/>
      </rPr>
      <t>beton kvalitete C30/37 debeline prereza do 0,09m³/m', (C 25/30; XC1, Dmax 16), toleranca: nivelirana na točnost ± 0,5 cm/4,0 m. Komplet z vsemi potrebnimi dodatnimi deli in materiali.</t>
    </r>
  </si>
  <si>
    <r>
      <t>Nabava, dobava in montaža revizijskih loput v mavčnokartonskem spuščenem stropu</t>
    </r>
    <r>
      <rPr>
        <sz val="11"/>
        <rFont val="Aptos Narrow"/>
        <family val="2"/>
        <scheme val="minor"/>
      </rPr>
      <t>. Revizijska loputa z jekleno pocinkano podkonstrukcijo dimenzije 50/50cm, debeline 1,25cm.</t>
    </r>
  </si>
  <si>
    <r>
      <t>m</t>
    </r>
    <r>
      <rPr>
        <sz val="11"/>
        <rFont val="Calibri"/>
        <family val="2"/>
        <charset val="238"/>
      </rPr>
      <t>²</t>
    </r>
  </si>
  <si>
    <r>
      <t>Nabava, dobava in dvakratno slikanje sten in stropov</t>
    </r>
    <r>
      <rPr>
        <sz val="11"/>
        <rFont val="Aptos Narrow"/>
        <family val="2"/>
        <charset val="238"/>
        <scheme val="minor"/>
      </rPr>
      <t xml:space="preserve"> s kakovostno disperzijsko barvo v več barvnih odtenkih za bolj obremenjene notranje površine, dobro pokrivno, z vsemi preddeli, predhodno pleskanje z emulzijo obdelava fug in stikov; kitanje posameznih fug med različnimi gradbenimi materiali z akrilnim kitom v barvi kot oplesk; obelava po navodilih proizvajalca, transporti in potrebnim materialom. </t>
    </r>
  </si>
  <si>
    <r>
      <t>Nabava, dobava in slikanje sten z notranjo visoko kakovostno pralno zidno barvo</t>
    </r>
    <r>
      <rPr>
        <sz val="11"/>
        <rFont val="Aptos Narrow"/>
        <family val="2"/>
        <charset val="238"/>
        <scheme val="minor"/>
      </rPr>
      <t xml:space="preserve"> (Latex), do višine 200cm; barva za zelo obremenjene notranje stenske površine v več barvnih tonih, pralno po EN 1300, dobro pokrivno z vsemi preddeli, transporti in potrebnim materialom. Barva po izboru projektanta in naročnika. Komplet z vsemi potrebnimi dodatnimi deli in materiali.</t>
    </r>
  </si>
  <si>
    <r>
      <rPr>
        <b/>
        <sz val="11"/>
        <rFont val="Aptos Narrow"/>
        <family val="2"/>
        <charset val="238"/>
        <scheme val="minor"/>
      </rPr>
      <t>Nabava, dobava in izdelava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</si>
  <si>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mavčnokartonska plošča debeline 1,25cm, pocinkani profil z vmesno zvočno izolacijo iz mineralne volne debeline 10cm in 2x mavčnokartonska plošča debeline 1,25cm, skupne </t>
    </r>
    <r>
      <rPr>
        <b/>
        <sz val="11"/>
        <rFont val="Aptos Narrow"/>
        <family val="2"/>
        <scheme val="minor"/>
      </rPr>
      <t>debeline 15cm.</t>
    </r>
  </si>
  <si>
    <r>
      <rPr>
        <b/>
        <sz val="11"/>
        <rFont val="Aptos Narrow"/>
        <family val="2"/>
        <charset val="238"/>
        <scheme val="minor"/>
      </rPr>
      <t>Nabava, dobava in izdelava delno vlagoodporne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</si>
  <si>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vlagoodporna mavčnokartonska plošča debeline 1,25cm, pocinkani profil z vmesno zvočno izolacijo iz mineralne volne debeline 10cm in 2x mavčnokartonska plošča debeline 1,25cm, skupne </t>
    </r>
    <r>
      <rPr>
        <b/>
        <sz val="11"/>
        <rFont val="Aptos Narrow"/>
        <family val="2"/>
        <scheme val="minor"/>
      </rPr>
      <t>debeline 15cm.</t>
    </r>
  </si>
  <si>
    <r>
      <rPr>
        <b/>
        <sz val="11"/>
        <rFont val="Aptos Narrow"/>
        <family val="2"/>
        <charset val="238"/>
        <scheme val="minor"/>
      </rPr>
      <t>Nabava, dobava in izdelava vlagoodporne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mavčnokartonska obloga, v sestavi: </t>
    </r>
  </si>
  <si>
    <r>
      <t xml:space="preserve">2x vlagoodporna mavčnokartonska plošča debeline 1,25cm, pocinkani profil z vmesno zvočno izolacijo iz mineralne volne debeline 10cm in 2x vlagoodporna mavčnokartonska plošča debeline 1,25cm, skupne </t>
    </r>
    <r>
      <rPr>
        <b/>
        <sz val="11"/>
        <rFont val="Aptos Narrow"/>
        <family val="2"/>
        <scheme val="minor"/>
      </rPr>
      <t>debeline 15cm.</t>
    </r>
  </si>
  <si>
    <r>
      <t>Nabava, dobava in montaža spuščenega stropa iz vlagoodpornih mavčnokartonskih plošč</t>
    </r>
    <r>
      <rPr>
        <sz val="11"/>
        <rFont val="Aptos Narrow"/>
        <family val="2"/>
        <charset val="238"/>
        <scheme val="minor"/>
      </rPr>
      <t xml:space="preserve"> v ravnini. Stropna obloga v sestavi;</t>
    </r>
  </si>
  <si>
    <t xml:space="preserve">Strop obešen na globini do cca 30cm (spodnja linija končne plošče). Spodnja vidna ploskev iz masivnih mavčnih plošč. Debelina obloge: 12,5mm (kot npr. sistem Knauf stropni sistem D 112 ali enakovredno). </t>
  </si>
  <si>
    <t>Perforacija z zamaknjeno okroglo perforacijo. Hrbtna stran je kaširana s standardno tkanino črne barve. Plošče z obliko robov FF za neviden stik med ploščami, komplet s fugiranjem.</t>
  </si>
  <si>
    <t>Spuščeni strop na podkonstrukciji iz pocinkanih profiloviz jeklene pločevine DIN 18182-1, kot osnovni in nosilni profili, obešanje z direktnim obešalom. Strop obešen na globini do cca 70cm (spodnja linija končne plošče).</t>
  </si>
  <si>
    <r>
      <rPr>
        <b/>
        <sz val="11"/>
        <rFont val="Aptos Narrow"/>
        <family val="2"/>
        <charset val="238"/>
        <scheme val="minor"/>
      </rPr>
      <t>Nabava, dobava in izdelava spuščenega stropa; akustični strop z obrobo iz mavčnokartonskih plošč v ravnini</t>
    </r>
    <r>
      <rPr>
        <sz val="11"/>
        <rFont val="Aptos Narrow"/>
        <family val="2"/>
        <charset val="238"/>
        <scheme val="minor"/>
      </rPr>
      <t>.</t>
    </r>
  </si>
  <si>
    <r>
      <t xml:space="preserve"> - Akustični strop iz akustičnih mavčnih plošč  s perforacijo z učinkom čiščenjem zraka po DIN EN 14190 z odpornostjo proti udarcem z žogo po DIN 18032-3. Plošče različnih dimenzij, debeline 12,5mm. Perforacija neprekinjena - brez vidnih fug </t>
    </r>
    <r>
      <rPr>
        <u/>
        <sz val="11"/>
        <rFont val="Aptos Narrow"/>
        <family val="2"/>
        <scheme val="minor"/>
      </rPr>
      <t>kot npr. Knauf Cleaneo akustic 8-12-50 R</t>
    </r>
    <r>
      <rPr>
        <sz val="11"/>
        <rFont val="Aptos Narrow"/>
        <family val="2"/>
        <charset val="238"/>
        <scheme val="minor"/>
      </rPr>
      <t xml:space="preserve"> ali enakovredno.</t>
    </r>
  </si>
  <si>
    <r>
      <t xml:space="preserve"> - </t>
    </r>
    <r>
      <rPr>
        <u/>
        <sz val="11"/>
        <rFont val="Aptos Narrow"/>
        <family val="2"/>
        <scheme val="minor"/>
      </rPr>
      <t>Spuščena stropna obloga iz mavčnokartonskih plošč v ravnini in poševnini</t>
    </r>
    <r>
      <rPr>
        <sz val="11"/>
        <rFont val="Aptos Narrow"/>
        <family val="2"/>
        <charset val="238"/>
        <scheme val="minor"/>
      </rPr>
      <t xml:space="preserve"> brez fug s pokrito podkonstrukcijo, sestavljeno iz profilov iz pocinkane jeklene pločevine, z obešali, pritrjeno na nosilni strop.</t>
    </r>
  </si>
  <si>
    <r>
      <t xml:space="preserve">~ </t>
    </r>
    <r>
      <rPr>
        <u/>
        <sz val="11"/>
        <rFont val="Aptos Narrow"/>
        <family val="2"/>
        <scheme val="minor"/>
      </rPr>
      <t>Spuščena stropna obloga iz mavčnokartonskih plošč</t>
    </r>
    <r>
      <rPr>
        <sz val="11"/>
        <rFont val="Aptos Narrow"/>
        <family val="2"/>
        <scheme val="minor"/>
      </rPr>
      <t xml:space="preserve"> z vodoravno spodnjo ploskvijo brez fug s pokrito podkonstrukcijo, sestavljeno iz profilov iz pocinkane jeklene pločevine, z obešali, pritrjeno na nosilni strop.</t>
    </r>
  </si>
  <si>
    <r>
      <t xml:space="preserve">~ </t>
    </r>
    <r>
      <rPr>
        <u/>
        <sz val="11"/>
        <rFont val="Aptos Narrow"/>
        <family val="2"/>
        <scheme val="minor"/>
      </rPr>
      <t>Rasterski akustični spuščeni strop</t>
    </r>
    <r>
      <rPr>
        <sz val="11"/>
        <rFont val="Aptos Narrow"/>
        <family val="2"/>
        <scheme val="minor"/>
      </rPr>
      <t xml:space="preserve"> kot npr. Knauf Ceiling Solutions (KCS) ali enakovredno z visoko absorbcijo zvoka, razred A, zgrajenega iz enonivojske kovinske konstrukcije iz glavnih ter prečnih profilov kot npr. Prelude TL2 / Ventatec SG 15 mm ali enakovredno, obešenih v primarni strop z obešali za spuščanje. V konstrukcijo vložene snemljive mineralne laminirane plošče kot npr. KCS </t>
    </r>
    <r>
      <rPr>
        <u/>
        <sz val="11"/>
        <rFont val="Aptos Narrow"/>
        <family val="2"/>
        <scheme val="minor"/>
      </rPr>
      <t>Armstrong Perla OP</t>
    </r>
    <r>
      <rPr>
        <sz val="11"/>
        <rFont val="Aptos Narrow"/>
        <family val="2"/>
        <scheme val="minor"/>
      </rPr>
      <t xml:space="preserve"> ali enakovredno, dim. 600 x 600x15 mm, bele barve, s poglobljenim robom kot npr. Tegular 15/90 ali enakovredno in vidnim T profilom. </t>
    </r>
  </si>
  <si>
    <r>
      <rPr>
        <b/>
        <sz val="11"/>
        <rFont val="Aptos Narrow"/>
        <family val="2"/>
        <scheme val="minor"/>
      </rPr>
      <t xml:space="preserve">Izdelava in montaža požarnega reda. </t>
    </r>
    <r>
      <rPr>
        <sz val="11"/>
        <rFont val="Aptos Narrow"/>
        <family val="2"/>
        <scheme val="minor"/>
      </rPr>
      <t>Požarni red objekta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</si>
  <si>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 xml:space="preserve">Izdelava in montaža evakuacijskega načrta. </t>
    </r>
    <r>
      <rPr>
        <sz val="11"/>
        <rFont val="Aptos Narrow"/>
        <family val="2"/>
        <scheme val="minor"/>
      </rPr>
      <t>Evakuacijski načrt v skladu z veljavno zakonodajo, izdelano po navodilu požarne študije. V ceni potrebno zajeti izdelavo, dobavo in montažo uokvirjenih "načrtov" na predpisane lokacije. Komplet z vsemi potrebnimi dodatnimi deli in materiali.</t>
    </r>
  </si>
  <si>
    <r>
      <rPr>
        <b/>
        <sz val="11"/>
        <rFont val="Aptos Narrow"/>
        <family val="2"/>
        <scheme val="minor"/>
      </rPr>
      <t>Nabava, dobava in montaža gasilnih aparatov</t>
    </r>
    <r>
      <rPr>
        <sz val="11"/>
        <rFont val="Aptos Narrow"/>
        <family val="2"/>
        <scheme val="minor"/>
      </rPr>
      <t>, vključno z montažo nosilcev za aparate in označitvijo. Lokacije montaže po požarnem elaboratu. Komplet z vsemi potrebnimi dodatnimi deli in materiali.</t>
    </r>
  </si>
  <si>
    <r>
      <rPr>
        <b/>
        <sz val="11"/>
        <rFont val="Aptos Narrow"/>
        <family val="2"/>
        <scheme val="minor"/>
      </rPr>
      <t>Nabava, dobava in vgradnja notranjega talnega prepražnika na vhodu v objekt</t>
    </r>
    <r>
      <rPr>
        <sz val="11"/>
        <rFont val="Aptos Narrow"/>
        <family val="2"/>
        <scheme val="minor"/>
      </rPr>
      <t xml:space="preserve">; vgradni talni predpražnik v kovinskem Rf kotniku. </t>
    </r>
  </si>
  <si>
    <r>
      <t xml:space="preserve">Izdelava, dobava in montaža raznih manjših kleparskih obrob </t>
    </r>
    <r>
      <rPr>
        <sz val="11"/>
        <rFont val="Aptos Narrow"/>
        <family val="2"/>
        <scheme val="minor"/>
      </rPr>
      <t>iz pocinkane barvane pločevine, debeline 0,55 mm. Komplet z vsemi potrebnimi dodatnimi deli in materiali.</t>
    </r>
  </si>
  <si>
    <r>
      <rPr>
        <b/>
        <sz val="11"/>
        <rFont val="Aptos Narrow"/>
        <family val="2"/>
        <scheme val="minor"/>
      </rPr>
      <t>Izdelava, dobava in montaža raznih drobnih ključavničarskih izdelkov in galanterije</t>
    </r>
    <r>
      <rPr>
        <sz val="11"/>
        <rFont val="Aptos Narrow"/>
        <family val="2"/>
        <scheme val="minor"/>
      </rPr>
      <t xml:space="preserve">, ki ni posebej opisan v tem popisu ali PZI načrtih: posebej naročena sidra s strani projektanta, konzole za zastave, podstavki za reklame, manjši dekorativni elementi n podobno; obdelano po detajlu proizvajalca ali projektanta. Obračun po dejanski teži. </t>
    </r>
  </si>
  <si>
    <r>
      <rPr>
        <b/>
        <sz val="11"/>
        <rFont val="Aptos Narrow"/>
        <family val="2"/>
        <scheme val="minor"/>
      </rPr>
      <t xml:space="preserve">Nabava, dobava in izdelava poševne strešne kritine </t>
    </r>
    <r>
      <rPr>
        <sz val="11"/>
        <rFont val="Aptos Narrow"/>
        <family val="2"/>
        <scheme val="minor"/>
      </rPr>
      <t>na pripravljeno leseno ostrešje v sestavi:</t>
    </r>
  </si>
  <si>
    <t xml:space="preserve"> - trde toplotno izolacijske plošče debeline 10cm položene na strešno konstrukcijo; trde plošče visoke gostote iz mineralne volne kot npr. Knauf Insulation TERMOTOP ali enakovredno</t>
  </si>
  <si>
    <t xml:space="preserve"> - kapna prezračevalno zaščitna mrežica</t>
  </si>
  <si>
    <t xml:space="preserve"> - slemensko grebenski prezračevalno zaščitni trak</t>
  </si>
  <si>
    <t xml:space="preserve"> - slemenski oz grebenski element</t>
  </si>
  <si>
    <t xml:space="preserve"> - zaključni krajni element (levi ni desni)</t>
  </si>
  <si>
    <t xml:space="preserve"> - žlota</t>
  </si>
  <si>
    <r>
      <rPr>
        <b/>
        <sz val="11"/>
        <rFont val="Aptos Narrow"/>
        <family val="2"/>
        <scheme val="minor"/>
      </rPr>
      <t>Nabava, dobava in montaža Alu prezračevalne fasadne rešetke</t>
    </r>
    <r>
      <rPr>
        <sz val="11"/>
        <rFont val="Aptos Narrow"/>
        <family val="2"/>
        <scheme val="minor"/>
      </rPr>
      <t>, barvana v RAL lestvici po izboru projektanta.</t>
    </r>
  </si>
  <si>
    <r>
      <rPr>
        <b/>
        <sz val="11"/>
        <rFont val="Aptos Narrow"/>
        <family val="2"/>
        <scheme val="minor"/>
      </rPr>
      <t>Nabava, dobava in montaža Alu talnega "T" pokrivnega zaključnega profila na stiku finalnih tlakov</t>
    </r>
    <r>
      <rPr>
        <sz val="11"/>
        <rFont val="Aptos Narrow"/>
        <family val="2"/>
        <scheme val="minor"/>
      </rPr>
      <t xml:space="preserve"> - Alu prehodni profil, montiran z vijačenjem z inox sidernimi vijaki z vgreznjenimi glavami. Komplet z vsemi potrebnimi dodatnimi deli in materiali.</t>
    </r>
  </si>
  <si>
    <r>
      <rPr>
        <b/>
        <sz val="11"/>
        <rFont val="Aptos Narrow"/>
        <family val="2"/>
        <scheme val="minor"/>
      </rPr>
      <t>Nabava, dobava in montaža Alu talnega "L" zaključnega profila finalnih tlakov</t>
    </r>
    <r>
      <rPr>
        <sz val="11"/>
        <rFont val="Aptos Narrow"/>
        <family val="2"/>
        <scheme val="minor"/>
      </rPr>
      <t xml:space="preserve"> - Alu zaključni profil, višine 2-22,5mm, montiran z vijačenjem z inox sidernimi vijaki z vgreznjenimi glavami ali lepljen pod finalni tlak. Komplet z vsemi potrebnimi dodatnimi deli in materiali.</t>
    </r>
  </si>
  <si>
    <t>DVIGALO</t>
  </si>
  <si>
    <t xml:space="preserve">SPLOŠNA DOLOČILA
Dvigalo je načrtovano in izdelano skladno s standardom SIST EN81-1 in skladno s Pravilnikom o varnosti dvigal (Ur.list RS št. 83/07). Po končani montaži dvigala priglašeni organ opravi končni pregled in izda certifikat.Pri izvedbi in montaži dvigal je upoštevati predpisano kvaliteto in že izdelane načrte, zato je tip dvigaja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</si>
  <si>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</si>
  <si>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Vsa sidra in zunaji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pozkusne zagone, teste in o tem izdelati pisno poročilo, kar je zajeti v ceno.</t>
  </si>
  <si>
    <t>V obsegu dobave dvigala so zajete naslednje postavke:
Servisno tipkalo na strehi kabine.
Pakiranje in transport do gradbišča.
Dokumentacija. (PZI, PID, POV navodila)
Šolanje skrbnika dvigala.</t>
  </si>
  <si>
    <t>Ploščice in napisi, ki pripadajo neposredno dvigalu, v skladu z SIST EN81-1.
Stroški za prisotnost montažnega osebja pri prevzemu dvigal in tehničnem pregledu objekta. 
Montaža dvigala brez postavljanja odrov ob uporabi predhodno vgrajenih montažnih obešal. 
Lestev za pomoč pri vstopanju v jamo jaška, ki  ustreza SIST EN 81-1 predpisom.</t>
  </si>
  <si>
    <t>Odstranitev pakirnega materiala.
Dobava montažnih obešal za dviganje v jašku.
Osvetlitev in elektrifikacija jaška v skladu z SIST EN 81-1 predpisom. Stroški in pristojbine predhodnega preizkusa in prevzema od izvedencev, ki vključuje preizkus znanja za dva skrbnika dvigala - pridobitev certifikata.
Raztovarjanje in prenašanje težkih delov dvigala na gradbišču.
Enkratno naknadno čiščenje naprave po zaključku montaže.
Dostava uteži pri prevzemu s strani izvedencev.</t>
  </si>
  <si>
    <t>10.1.</t>
  </si>
  <si>
    <t>Krmiljenje mikroprocesorsko SIMPLEX, zbirni proti glavni postaji. Kabina neprehodna dimenzije cca 1100 x 1400 mm x 2130 mm, stanice brušen inox SB, viseči strop z indirektno LED razsvetljavo, inox ročaj, ogledalo, vertikalno tipkalo po celi višini v inox-u z LCD pokazateljem položaja kabine s smermi vožnje, fotozavesa, zasilna razsvetljava, telefon, tla PVC (zajeto v tlakarskih delih).</t>
  </si>
  <si>
    <t>Pozivna tipkala nameščena ob etažnih vratih s tipkami ŽELIM GOR - DOL z optičnim signalom potrditve poziva, LCD pokazatelj položaja kabine s smermi nadaljevanja vožnje. Jašek dvigala AB. Strojnica v pritličju ob jašku.</t>
  </si>
  <si>
    <t>SKUPAJ DVIGALO:</t>
  </si>
  <si>
    <r>
      <rPr>
        <b/>
        <sz val="11"/>
        <rFont val="Aptos Narrow"/>
        <family val="2"/>
        <charset val="238"/>
        <scheme val="minor"/>
      </rPr>
      <t>Nabava, dobava in montaža osebnega dvigala - hidravlična invalidska dvižna ploščad</t>
    </r>
    <r>
      <rPr>
        <sz val="11"/>
        <rFont val="Aptos Narrow"/>
        <family val="2"/>
        <charset val="238"/>
        <scheme val="minor"/>
      </rPr>
      <t xml:space="preserve">. Hidravlična ploščad nosilnosti 400kg, 2 dohodov - </t>
    </r>
    <r>
      <rPr>
        <b/>
        <sz val="11"/>
        <rFont val="Aptos Narrow"/>
        <family val="2"/>
        <charset val="238"/>
        <scheme val="minor"/>
      </rPr>
      <t>neprehodna kabina</t>
    </r>
    <r>
      <rPr>
        <sz val="11"/>
        <rFont val="Aptos Narrow"/>
        <family val="2"/>
        <charset val="238"/>
        <scheme val="minor"/>
      </rPr>
      <t xml:space="preserve">. </t>
    </r>
  </si>
  <si>
    <t>Oder finalno zaključen z lesenim podom in leseno čelno zaključno masko v času dviga odra.</t>
  </si>
  <si>
    <t>Nabava, dobava, izdelava in montaža notranje demontažne ograje dostopa na oder.</t>
  </si>
  <si>
    <t>Leseni elementi in tršega masivnega lesa (hrast), finalno obdelan v barvi po izboru projektanta oz naročnika.</t>
  </si>
  <si>
    <t>Ograja sestavljena iz npr. 3 oz 4 elementov. Montaža ograje na predpripravljene nastavke za montažo. Vgrajeni "vtopni" jekleni nastavki v AB konstrukciji stopnišča in podesta, pokriti s čepi v času neuporabe. Čepi v barvi kot finalni pod, opremljeni z odprtino za potrebe odstranitve.</t>
  </si>
  <si>
    <t>Jeklena podkonstrukcija iz jeklenih elementov. Elementi med seboj varjeni in vijačeni.</t>
  </si>
  <si>
    <t>Jekleni elementi antikorozijsko zaščiteni in 2x prašno barvani v barvi po izboru projektanta oz naročnika. Leseni elementi 2x lakirani s polmat lakom za bolj obremenjene površine z UV zaščito. Komplet z vsemi potrebnimi dodatnimi deli in materiali.</t>
  </si>
  <si>
    <t xml:space="preserve"> - ograja v ravnini</t>
  </si>
  <si>
    <t xml:space="preserve"> - ograja v poševnini</t>
  </si>
  <si>
    <t>Pred izvebdo potrebna izdelava delavniškega načrta izvajalca in potrditev načrta iz strani projektanta in nadzora. Za ograjo porteben izračun nosilnosti.</t>
  </si>
  <si>
    <t xml:space="preserve"> - ročaj v ravnini</t>
  </si>
  <si>
    <t xml:space="preserve"> - ročaj v poševnini</t>
  </si>
  <si>
    <t>Nabava, dobava, izdelava in montaža notranjega stopniščnega ročaja.</t>
  </si>
  <si>
    <t>Jekleni konzolni nosilci pritrjeni na konstrukcijo stene.</t>
  </si>
  <si>
    <t>Leseni elementi 2x lakirani s polmat lakom za bolj obremenjene površine z UV zaščito. Komplet z vsemi potrebnimi dodatnimi deli in materiali.</t>
  </si>
  <si>
    <r>
      <t xml:space="preserve">Nabava, dobava, montaža in demontaža opaža čela AB temeljne plošče objekta; </t>
    </r>
    <r>
      <rPr>
        <sz val="11"/>
        <rFont val="Aptos Narrow"/>
        <family val="2"/>
        <scheme val="minor"/>
      </rPr>
      <t>opaž višine 30, komplet z opiranjem. Komplet z vsemi potrebnimi dodatnimi deli in materiali.</t>
    </r>
  </si>
  <si>
    <r>
      <t xml:space="preserve">Nabava, dobava in vgrajevanje armiranega betona za AB temeljno ploščo objekta; </t>
    </r>
    <r>
      <rPr>
        <sz val="11"/>
        <rFont val="Aptos Narrow"/>
        <family val="2"/>
        <scheme val="minor"/>
      </rPr>
      <t>beton kvalitete C30/37 debeline prereza 0,30m³/m², (C 30/37; XC4, Dmax 16, PV-II), gladko zaribana, toleranca: nivelirana na točnost ± 0,5 cm/4,0 m. Komplet z vsemi potrebnimi dodatnimi deli in materiali.</t>
    </r>
  </si>
  <si>
    <r>
      <t>Nabava, dobava in vgrajevanje armiranega betona za AB dvoramno stopnišče z vmesnim podestom za dostop v nadstropje</t>
    </r>
    <r>
      <rPr>
        <sz val="11"/>
        <rFont val="Aptos Narrow"/>
        <family val="2"/>
        <scheme val="minor"/>
      </rPr>
      <t>; beton kvalitete C30/37 debeline prereza do 0,40m³/m², (C 30/37; XC1, Dmax 16), gladko zaribana, toleranca: nivelirana na točnost ± 0,5 cm/4,0 m. Komplet z vsemi potrebnimi dodatnimi deli in materiali.</t>
    </r>
  </si>
  <si>
    <t>KULTURNI DOM LOG POD MANGRTOM</t>
  </si>
  <si>
    <t>OBČINA BOVEC</t>
  </si>
  <si>
    <t>TRG GOLOBARSKIH ŽRTEV 8</t>
  </si>
  <si>
    <t>5230 BOVEC</t>
  </si>
  <si>
    <t>PZI, št. A - 017/25</t>
  </si>
  <si>
    <r>
      <rPr>
        <b/>
        <sz val="11"/>
        <rFont val="Aptos Narrow"/>
        <family val="2"/>
        <scheme val="minor"/>
      </rPr>
      <t>Demontaža obstoječe sončne elektrarne iz strehe obstoječega objekta</t>
    </r>
    <r>
      <rPr>
        <sz val="11"/>
        <rFont val="Aptos Narrow"/>
        <family val="2"/>
        <scheme val="minor"/>
      </rPr>
      <t xml:space="preserve"> komplet z vsemi pripradajočimi elementi. Iznos materiala na začasno deponijo ob gradbišču po navodilih naročnika, komplet z vsemi stroški. Komplet z vsemi potrebnimi dodatnimi deli in materiali.</t>
    </r>
  </si>
  <si>
    <r>
      <rPr>
        <b/>
        <sz val="11"/>
        <rFont val="Aptos Narrow"/>
        <family val="2"/>
        <scheme val="minor"/>
      </rPr>
      <t>Demontaža dela obstoječe zunanje opreme (klopi, mize, luči, antene, označevalne table,…).</t>
    </r>
    <r>
      <rPr>
        <sz val="11"/>
        <rFont val="Aptos Narrow"/>
        <family val="2"/>
        <scheme val="minor"/>
      </rPr>
      <t xml:space="preserve"> Iznos materiala na začasno deponijo ob gradbišču po navodilih naročnika, komplet z vsemi stroški. Komplet z vsemi potrebnimi dodatnimi deli in materiali.</t>
    </r>
  </si>
  <si>
    <r>
      <rPr>
        <b/>
        <sz val="11"/>
        <rFont val="Aptos Narrow"/>
        <family val="2"/>
        <scheme val="minor"/>
      </rPr>
      <t>Čiščenje gradbene parcele</t>
    </r>
    <r>
      <rPr>
        <sz val="11"/>
        <rFont val="Aptos Narrow"/>
        <family val="2"/>
        <scheme val="minor"/>
      </rPr>
      <t>; posek dreves, komplet z odstranitvijo korenin, razrez in nakladanje na kamion ter odvoz na deponijo po izboru izvajalca del, vključno s stroški prevoza in plačilom takse deponije. Opomba: število dreves za posek določi in pred pričetkom del fizično označi pristojna služba skladno z ustreznim soglasjem. Izvajalec je dolžan sprejeti vse ukrepe, da se posamezna drevesa lahko ohranijo.</t>
    </r>
  </si>
  <si>
    <r>
      <rPr>
        <b/>
        <sz val="11"/>
        <rFont val="Aptos Narrow"/>
        <family val="2"/>
        <scheme val="minor"/>
      </rPr>
      <t>Izdelava monitoringa</t>
    </r>
    <r>
      <rPr>
        <sz val="11"/>
        <rFont val="Aptos Narrow"/>
        <family val="2"/>
        <scheme val="minor"/>
      </rPr>
      <t>, merjenje posedkov obstoječega objekta v času gradnje in 3 mesece po končani gradnji v skladu z navodili projektanta. Vgradnja 2 reperjev za potrebne meritve. Meritve z izdelavo končnega poročila. Začetna meritev pred pričetkom del, naslednje meritve na tri mesece + 3 mesece po končani gradnji.</t>
    </r>
  </si>
  <si>
    <r>
      <rPr>
        <b/>
        <sz val="11"/>
        <rFont val="Aptos Narrow"/>
        <family val="2"/>
        <charset val="238"/>
        <scheme val="minor"/>
      </rPr>
      <t>Rušitev oz odstranitev obstoječe zunanje žičnate ograje.</t>
    </r>
    <r>
      <rPr>
        <sz val="11"/>
        <rFont val="Aptos Narrow"/>
        <family val="2"/>
        <charset val="238"/>
        <scheme val="minor"/>
      </rPr>
      <t xml:space="preserve"> Zunanja žičnata ograja z nosilnimi stebrički. Ograja višine do cca 170cm. Nakladanje materiala na kamion in odvoz na deponijo po izboru izvajalca del, komplet s stroški transporta in plačilom takse deponije. Komplet z vsemi potrebnimi dodatnimi deli in materiali.</t>
    </r>
  </si>
  <si>
    <r>
      <rPr>
        <b/>
        <sz val="11"/>
        <rFont val="Aptos Narrow"/>
        <family val="2"/>
        <charset val="238"/>
        <scheme val="minor"/>
      </rPr>
      <t>Rušitev oz odstranitev obstoječe zunanje kovinsko / lesene ograje.</t>
    </r>
    <r>
      <rPr>
        <sz val="11"/>
        <rFont val="Aptos Narrow"/>
        <family val="2"/>
        <charset val="238"/>
        <scheme val="minor"/>
      </rPr>
      <t xml:space="preserve"> Zunanja ograja iz nosilnih kovinskih stebričkov in lesenim držalom. Ograja višine do cca 100cm. Nakladanje materiala na kamion in odvoz na deponijo po izboru izvajalca del, komplet s stroški transporta in plačilom takse deponije. Komplet z vsemi potrebnimi dodatnimi deli in materiali.</t>
    </r>
  </si>
  <si>
    <r>
      <rPr>
        <b/>
        <sz val="11"/>
        <rFont val="Aptos Narrow"/>
        <family val="2"/>
        <charset val="238"/>
        <scheme val="minor"/>
      </rPr>
      <t>Demontaža obstoječe zunanje kovinsko / lesene ograje na parcelni meji.</t>
    </r>
    <r>
      <rPr>
        <sz val="11"/>
        <rFont val="Aptos Narrow"/>
        <family val="2"/>
        <charset val="238"/>
        <scheme val="minor"/>
      </rPr>
      <t xml:space="preserve"> Pazljiva demontaža, iznos na začasno deponijo ob graddbišču in ponovna montaža pokončanih delih. Komplet z vsemi potrebnimi dodatnimi deli in materiali.</t>
    </r>
  </si>
  <si>
    <r>
      <t>Odstranitev obstoječi zidov;</t>
    </r>
    <r>
      <rPr>
        <sz val="11"/>
        <rFont val="Aptos Narrow"/>
        <family val="2"/>
        <scheme val="minor"/>
      </rPr>
      <t xml:space="preserve"> kamnitobetonski in AB zidovi, višine do cca 120cm. Strojno rušenje, nakladanje na kamion in odvoz na deponijo po izboru izvajalca del. Komplet s stroški transporta in plačilom takse deponije. Komplet z vsemi potrebnimi dodatnimi deli in materiali.</t>
    </r>
  </si>
  <si>
    <r>
      <t>Rušitev obstoječega tlakovanja;</t>
    </r>
    <r>
      <rPr>
        <sz val="11"/>
        <rFont val="Aptos Narrow"/>
        <family val="2"/>
        <scheme val="minor"/>
      </rPr>
      <t xml:space="preserve"> predhodno zarezovanje linije rušitve, strojno rušenje, nakladanje na kamion in odvoz na deponijo po izboru izvajalca del. Komplet s stroški transporta in plačilom takse deponije. Komplet z vsemi potrebnimi dodatnimi deli in materiali.</t>
    </r>
  </si>
  <si>
    <r>
      <rPr>
        <b/>
        <sz val="11"/>
        <rFont val="Aptos Narrow"/>
        <family val="2"/>
        <scheme val="minor"/>
      </rPr>
      <t>Širok strojni izkop v zemljini V.ktg.</t>
    </r>
    <r>
      <rPr>
        <sz val="11"/>
        <rFont val="Aptos Narrow"/>
        <family val="2"/>
        <scheme val="minor"/>
      </rPr>
      <t>, globine do cca 200cm, nakladanje zemljine na kamion in odvoz na deponijo po izboru izvajalca del, komplet s stroški prevoza in plačilom takse deponije. Komplet z vsemi potrebnimi dodatnimi deli in materiali.</t>
    </r>
  </si>
  <si>
    <r>
      <t>Nabava, dobava in vgrajevanje kamnitega nasutja z mešanico betona za utrjevanje terena (v primeru "kraškega žepa")</t>
    </r>
    <r>
      <rPr>
        <sz val="11"/>
        <rFont val="Aptos Narrow"/>
        <family val="2"/>
        <scheme val="minor"/>
      </rPr>
      <t>; zasip v globini do cca 300cm. Komplet z vsemi potrebnimi dodatnimi deli in materiali.</t>
    </r>
  </si>
  <si>
    <r>
      <t xml:space="preserve">Nabava, dobava in vgrajevanje podložnega betona za AB temeljno ploščo; </t>
    </r>
    <r>
      <rPr>
        <sz val="11"/>
        <rFont val="Aptos Narrow"/>
        <family val="2"/>
        <scheme val="minor"/>
      </rPr>
      <t>podložni beton C12/15 debeline prereza 0,08-0,10m³/m² - delovna površina za opaže in kot podlaga hidroizolaciji. Podložni beton gladko zariban - enostavne betonske konstrukcije. Komplet z vsemi potrebnimi dodatnimi deli in materiali.</t>
    </r>
  </si>
  <si>
    <r>
      <t>m</t>
    </r>
    <r>
      <rPr>
        <sz val="11"/>
        <rFont val="Calibri"/>
        <family val="2"/>
        <charset val="238"/>
      </rPr>
      <t>³</t>
    </r>
  </si>
  <si>
    <r>
      <t xml:space="preserve">Nabava, dobava in vgrajevanje nosilnega nasutja pod in med temelji </t>
    </r>
    <r>
      <rPr>
        <sz val="11"/>
        <rFont val="Aptos Narrow"/>
        <family val="2"/>
        <scheme val="minor"/>
      </rPr>
      <t>v debelini cca 30,00cm; izdelano iz komprimiranega gramoznega tampona granulacije 0-100 mm s potrebnim planiranjem tamponskega planuma (niveliranje s kriterijem 5,00cm/4,00m),</t>
    </r>
  </si>
  <si>
    <r>
      <t>premeti, razstiranjem in utrjevanjem po plasteh: stopnja utrjevanja do zbitosti Evd = 40MN/m</t>
    </r>
    <r>
      <rPr>
        <sz val="11"/>
        <rFont val="Aptos Narrow"/>
        <family val="2"/>
      </rPr>
      <t>²</t>
    </r>
    <r>
      <rPr>
        <sz val="11"/>
        <rFont val="Aptos Narrow"/>
        <family val="2"/>
        <charset val="238"/>
        <scheme val="minor"/>
      </rPr>
      <t>. V ceno upoštevati meritve in izdelavo poročila. Komplet z vsemi potrebnimi dodatnimi deli in materiali.</t>
    </r>
  </si>
  <si>
    <r>
      <rPr>
        <b/>
        <sz val="11"/>
        <rFont val="Aptos Narrow"/>
        <family val="2"/>
        <charset val="238"/>
        <scheme val="minor"/>
      </rPr>
      <t>Nabava, dobava in vgrajevanje nosilnega nasutja pod in med temelji</t>
    </r>
    <r>
      <rPr>
        <sz val="11"/>
        <rFont val="Aptos Narrow"/>
        <family val="2"/>
        <charset val="238"/>
        <scheme val="minor"/>
      </rPr>
      <t xml:space="preserve"> v debelini cca 30,00cm; izdelano iz komprimiranega gramoznega tampona granulacije 0-32 mm s potrebnim planiranjem tamponskega planuma (niveliranje s kriterijem 5,00cm/4,00m),</t>
    </r>
  </si>
  <si>
    <r>
      <t xml:space="preserve">Nabava, dobava in vgrajevanje armiranega betona za AB pasovne temeljne grede objekta; </t>
    </r>
    <r>
      <rPr>
        <sz val="11"/>
        <rFont val="Aptos Narrow"/>
        <family val="2"/>
        <scheme val="minor"/>
      </rPr>
      <t>beton kvalitete C30/37 debeline prereza 0,30m³/m', (C 30/37; XC4, Dmax 16, PV-II), gladko zaribana, toleranca: nivelirana na točnost ± 0,5 cm/4,0 m. Komplet z vsemi potrebnimi dodatnimi deli in materiali.</t>
    </r>
  </si>
  <si>
    <r>
      <t xml:space="preserve">Nabava, dobava in vgrajevanje armiranega betona za AB temeljne stene z ojačitvami za AB stebre; </t>
    </r>
    <r>
      <rPr>
        <sz val="11"/>
        <rFont val="Aptos Narrow"/>
        <family val="2"/>
        <scheme val="minor"/>
      </rPr>
      <t>beton kvalitete C30/37 debeline prereza do 0,55m³/m², (C 25/30; XC1, Dmax 16), gladko zaribana, toleranca: nivelirana na točnost ± 0,5 cm/4,0 m. Komplet z vsemi potrebnimi dodatnimi deli in materiali.</t>
    </r>
  </si>
  <si>
    <t>lega 16/16cm, dolžine 3,50m</t>
  </si>
  <si>
    <t>lega 16/16cm, dolžine 15,10m</t>
  </si>
  <si>
    <t>lega iz lepljenega lesa (GI24H) 20/44cm, dolžine 15,10m</t>
  </si>
  <si>
    <t>lega 20/20cm, dolžine 2,05m</t>
  </si>
  <si>
    <t>lega iz lepljenega lesa (GI24H) 20/32cm, dolžine 8,55m</t>
  </si>
  <si>
    <t>lega 16/16cm, dolžine 8,30m</t>
  </si>
  <si>
    <t>lega iz lepljenega lesa (GI24H) 20/32cm, dolžine 3,35m</t>
  </si>
  <si>
    <t>lega iz lepljenega lesa (GI24H) 22/32cm, dolžine 3,55m</t>
  </si>
  <si>
    <t>lega iz lepljenega lesa (GI24H) 22/32cm, dolžine 9,75m</t>
  </si>
  <si>
    <t>lega 16/16cm, dolžine 12,10m</t>
  </si>
  <si>
    <t>lega iz lepljenega lesa (GI24H) 20/32cm, dolžine 14,50m</t>
  </si>
  <si>
    <t>lega 16/16cm, dolžine 12,45m</t>
  </si>
  <si>
    <t>špirovci 14/20cm, dolžine 1,50m</t>
  </si>
  <si>
    <t>špirovci 14/20cm, dolžine 1,70m</t>
  </si>
  <si>
    <t>špirovci 14/20cm, dolžine 2,10m</t>
  </si>
  <si>
    <t>špirovci 14/20cm, dolžine 2,60m</t>
  </si>
  <si>
    <t>špirovci 14/20cm, dolžine 2,90m</t>
  </si>
  <si>
    <t>špirovci 14/20cm, dolžine 3,50m</t>
  </si>
  <si>
    <t>špirovci 14/20cm, dolžine 4,00m</t>
  </si>
  <si>
    <t>špirovci 14/20cm, dolžine 4,10m</t>
  </si>
  <si>
    <t>špirovci 14/20cm, dolžine 4,50m</t>
  </si>
  <si>
    <t>špirovci 14/20cm, dolžine 4,70m</t>
  </si>
  <si>
    <t>špirovci 14/20cm, dolžine 4,80m</t>
  </si>
  <si>
    <t>špirovci 14/20cm, dolžine 5,80m</t>
  </si>
  <si>
    <t>špirovci 14/20cm, dolžine 6,90m</t>
  </si>
  <si>
    <t>špirovci 14/16cm, dolžine 3,90m</t>
  </si>
  <si>
    <t>špirovci 14/20cm, dolžine 3,15m</t>
  </si>
  <si>
    <t>špirovci 14/20cm, dolžine 7,00m</t>
  </si>
  <si>
    <t>špirovci 14/20cm, dolžine 6,00m</t>
  </si>
  <si>
    <t>špirovci 14/20cm, dolžine 1,75m</t>
  </si>
  <si>
    <t>poveznik 10/30cm, dolžine 3,60m</t>
  </si>
  <si>
    <t>škarje 2x5/15cm, dolžine 4,00m</t>
  </si>
  <si>
    <t>lega 14/14cm, dolžine 11,50m</t>
  </si>
  <si>
    <t>lega 14/6cm, dolžine 11,50m</t>
  </si>
  <si>
    <t>lega 12/16cm, dolžine 2,95m</t>
  </si>
  <si>
    <r>
      <t>Nabava, dobava in vgrajevanje armiranega betona za AB "tribunsko" stopnišče balkona z enoramnim stopniščem</t>
    </r>
    <r>
      <rPr>
        <sz val="11"/>
        <rFont val="Aptos Narrow"/>
        <family val="2"/>
        <scheme val="minor"/>
      </rPr>
      <t>; beton kvalitete C30/37 debeline prereza do 0,74m³/m², (C 30/37; XC1, Dmax 16), gladko zaribana, toleranca: nivelirana na točnost ± 0,5 cm/4,0 m. Komplet z vsemi potrebnimi dodatnimi deli in materiali.</t>
    </r>
  </si>
  <si>
    <r>
      <t xml:space="preserve">Nabava, dobava, montaža in demontaža opaža za AB temeljne stene objekta; </t>
    </r>
    <r>
      <rPr>
        <sz val="11"/>
        <rFont val="Aptos Narrow"/>
        <family val="2"/>
        <scheme val="minor"/>
      </rPr>
      <t>opaž višine do 100cm, komplet z opiranjem. Komplet z vsemi potrebnimi dodatnimi deli in materiali.</t>
    </r>
  </si>
  <si>
    <r>
      <t xml:space="preserve">Nabava, dobava, montaža in demontaža opaža za AB stebre; </t>
    </r>
    <r>
      <rPr>
        <sz val="11"/>
        <rFont val="Aptos Narrow"/>
        <family val="2"/>
        <scheme val="minor"/>
      </rPr>
      <t>opaž višine do 470cm, komplet z opiranjem in podpiranjem. Komplet z vsemi potrebnimi dodatnimi deli in materiali.</t>
    </r>
  </si>
  <si>
    <r>
      <t xml:space="preserve">Nabava, dobava, montaža in demontaža opaža za AB medetažne in strešne plošče; </t>
    </r>
    <r>
      <rPr>
        <sz val="11"/>
        <rFont val="Aptos Narrow"/>
        <family val="2"/>
        <scheme val="minor"/>
      </rPr>
      <t>opaž komplet s čeli plošče višine 20cm, komplet z opiranjem in podpiranjem do višine 350cm. Komplet z vsemi potrebnimi dodatnimi deli in materiali.</t>
    </r>
  </si>
  <si>
    <r>
      <t>Nabava, dobava, montaža in demontaža opaža za AB "tribunsko" stopnišče balkona z enoramnim stopniščem</t>
    </r>
    <r>
      <rPr>
        <sz val="11"/>
        <rFont val="Aptos Narrow"/>
        <family val="2"/>
        <scheme val="minor"/>
      </rPr>
      <t>; opaž komplet z opiranjem in podpiranjem do višine 350cm. Komplet z vsemi potrebnimi dodatnimi deli in materiali.</t>
    </r>
  </si>
  <si>
    <t>Plošče s stopničastimi preklopi, prosto položene na podlago kot npr. XPS FRAGMAT 300 GL ali enakovredno debeline 15cm. Kompletno z vsemi preklopi, delom in materialom.</t>
  </si>
  <si>
    <r>
      <rPr>
        <b/>
        <sz val="11"/>
        <rFont val="Aptos Narrow"/>
        <family val="2"/>
        <scheme val="minor"/>
      </rPr>
      <t>Nabava, dobava in izdelava horizontalne hidroizolacije preko podložnega betona temeljne plošče dvižnega odra</t>
    </r>
    <r>
      <rPr>
        <sz val="11"/>
        <rFont val="Aptos Narrow"/>
        <family val="2"/>
        <scheme val="minor"/>
      </rPr>
      <t xml:space="preserve"> v sestavi:
 - hladni bitumenski premaz kot npr. Ibitol ali</t>
    </r>
  </si>
  <si>
    <r>
      <rPr>
        <b/>
        <sz val="11"/>
        <rFont val="Aptos Narrow"/>
        <family val="2"/>
        <scheme val="minor"/>
      </rPr>
      <t xml:space="preserve">Nabava, dobava in zidanje obodnih nosilnih sten; </t>
    </r>
    <r>
      <rPr>
        <sz val="11"/>
        <rFont val="Aptos Narrow"/>
        <family val="2"/>
        <scheme val="minor"/>
      </rPr>
      <t>zidanje z leso-cementnimi opažnimi zidaki, dimenzije 43x25x125cm ŠxVxD (118 vogalink) z integriranimi 15cm neopor izolacije. Toplotna prehodnost zidaka: U=0,202W/m2K,  z betonskim jedrom debeline 20cm kot npr. ISOSPAN Expert 43/15 SILVER ali enakovredno.</t>
    </r>
  </si>
  <si>
    <r>
      <t xml:space="preserve">Nabava, dobava in vgrajevanje armiranega betona kot polnilo v zidne elemente; </t>
    </r>
    <r>
      <rPr>
        <sz val="11"/>
        <rFont val="Aptos Narrow"/>
        <family val="2"/>
        <scheme val="minor"/>
      </rPr>
      <t>beton kvalitete C30/37 debeline prereza do 0,20m³/m², (C 25/30; XC1, Dmax 16). Komplet z vsemi potrebnimi dodatnimi deli in materiali.</t>
    </r>
  </si>
  <si>
    <r>
      <rPr>
        <b/>
        <sz val="11"/>
        <rFont val="Aptos Narrow"/>
        <family val="2"/>
        <charset val="238"/>
        <scheme val="minor"/>
      </rPr>
      <t xml:space="preserve">Nabava, dobava in izdelava plavajočega armirano cementnega estriha v pritličju </t>
    </r>
    <r>
      <rPr>
        <sz val="11"/>
        <rFont val="Aptos Narrow"/>
        <family val="2"/>
        <charset val="238"/>
        <scheme val="minor"/>
      </rPr>
      <t>debeline 8+3,5+7,5cm v sestavi:</t>
    </r>
  </si>
  <si>
    <t xml:space="preserve"> - armiran cementni estrih, debeline 6,50cm, CT-C20-FS z dodatkom mikroarmature iz PP vlaken kot npr. Fibrins F120 ali enakovredno v količini 0,95kg/m3, ob steni robni trak iz kamene volne, debeline 12mm kot npr. Knauf Insulation DL ali enakovredno.</t>
  </si>
  <si>
    <t xml:space="preserve"> - armiran cementni estrih, debeline 7,50cm, CT-C20-FS z dodatkom mikroarmature iz PP vlaken kot npr. Fibrins F120 ali enakovredno v količini 0,95kg/m3, ob steni robni trak iz kamene volne, debeline 12mm kot npr. Knauf Insulation DL ali enakovredno.</t>
  </si>
  <si>
    <t xml:space="preserve"> - toplotno izolacijske talne plošče iz kamene volne iz dveh slojev v skupni debelini 12,00cm, (plošče križno položene), ʎD=0,036W/mK SIST EN 12667, odziv na ogenj razreda A1 SIST EN 13501-1, stisljivosti CP3 ≤3mm SIST EN 12341 (kot npr. Knauf Insulation NaturBoard ali enakovredno)</t>
  </si>
  <si>
    <t xml:space="preserve"> - armiran cementni estrih, debeline 5,50cm, CT-C20-FS z dodatkom mikroarmature iz PP vlaken kot npr. Fibrins F120 ali enakovredno v količini 0,95kg/m3, ob steni robni trak iz kamene volne, debeline 12mm kot npr. Knauf Insulation DL ali enakovredno.</t>
  </si>
  <si>
    <r>
      <rPr>
        <b/>
        <sz val="11"/>
        <rFont val="Aptos Narrow"/>
        <family val="2"/>
        <charset val="238"/>
        <scheme val="minor"/>
      </rPr>
      <t xml:space="preserve">Nabava, dobava in izdelava plavajočega armirano cementnega estriha v nadstropju - balkon </t>
    </r>
    <r>
      <rPr>
        <sz val="11"/>
        <rFont val="Aptos Narrow"/>
        <family val="2"/>
        <charset val="238"/>
        <scheme val="minor"/>
      </rPr>
      <t>debeline 12+7cm v sestavi:</t>
    </r>
  </si>
  <si>
    <r>
      <rPr>
        <b/>
        <sz val="11"/>
        <rFont val="Aptos Narrow"/>
        <family val="2"/>
        <charset val="238"/>
        <scheme val="minor"/>
      </rPr>
      <t xml:space="preserve">Nabava, dobava in izdelava plavajočega armirano cementnega estriha v pritličju - dvorana </t>
    </r>
    <r>
      <rPr>
        <sz val="11"/>
        <rFont val="Aptos Narrow"/>
        <family val="2"/>
        <charset val="238"/>
        <scheme val="minor"/>
      </rPr>
      <t>debeline 8+3,5+6,5cm v sestavi:</t>
    </r>
  </si>
  <si>
    <r>
      <rPr>
        <b/>
        <sz val="11"/>
        <rFont val="Aptos Narrow"/>
        <family val="2"/>
        <scheme val="minor"/>
      </rPr>
      <t xml:space="preserve">Nabava, dobava in izdelava plavajočega armirano cementnega estriha v pritličju - vetrolov </t>
    </r>
    <r>
      <rPr>
        <sz val="11"/>
        <rFont val="Aptos Narrow"/>
        <family val="2"/>
        <scheme val="minor"/>
      </rPr>
      <t>debeline 12+5,5cm v sestavi:</t>
    </r>
  </si>
  <si>
    <r>
      <rPr>
        <b/>
        <sz val="11"/>
        <rFont val="Aptos Narrow"/>
        <family val="2"/>
        <charset val="238"/>
        <scheme val="minor"/>
      </rPr>
      <t xml:space="preserve">Nabava, dobava in izdelava plavajočega armirano cementnega estriha v nadstropju </t>
    </r>
    <r>
      <rPr>
        <sz val="11"/>
        <rFont val="Aptos Narrow"/>
        <family val="2"/>
        <charset val="238"/>
        <scheme val="minor"/>
      </rPr>
      <t>debeline 8+3,5+7,5cm v sestavi:</t>
    </r>
  </si>
  <si>
    <r>
      <rPr>
        <b/>
        <sz val="11"/>
        <rFont val="Aptos Narrow"/>
        <family val="2"/>
        <scheme val="minor"/>
      </rPr>
      <t>Nabava, dobava in zaščita položenih, izoliranih in tlačno preizkušenih raznih inštalacijskih talnih razvodov</t>
    </r>
    <r>
      <rPr>
        <sz val="11"/>
        <rFont val="Aptos Narrow"/>
        <family val="2"/>
        <scheme val="minor"/>
      </rPr>
      <t xml:space="preserve">, položenih na betonsko podlago z obbetoniranjem v preseku do 0,02 m3/m1 s plastičnim betonom C 16/20, fine granulacije (0-4 mm). Obbetonirajo se samo tisti vodi, ki se ne zaščitijo takoj s finalnim tlakom. Komplet z vsemi potrebnimi dodatnimi deli in materiali. </t>
    </r>
    <r>
      <rPr>
        <i/>
        <sz val="11"/>
        <rFont val="Aptos Narrow"/>
        <family val="2"/>
        <scheme val="minor"/>
      </rPr>
      <t>(ocena; obračun po dejansko izvedenih delih)</t>
    </r>
  </si>
  <si>
    <r>
      <rPr>
        <b/>
        <sz val="11"/>
        <rFont val="Aptos Narrow"/>
        <family val="2"/>
        <scheme val="minor"/>
      </rPr>
      <t xml:space="preserve">Nabava, dobava in polaganje horizontalnih kanalizacijskih cevi </t>
    </r>
    <r>
      <rPr>
        <sz val="11"/>
        <rFont val="Aptos Narrow"/>
        <family val="2"/>
        <scheme val="minor"/>
      </rPr>
      <t xml:space="preserve">- UK - PVC SN-4 in UK - PVC SN-8, po standardu EN-1401-1 (poljubnega proizvajalca) z vsemi vtičnimi objemkami, U-tesnili, koleni in </t>
    </r>
  </si>
  <si>
    <r>
      <rPr>
        <b/>
        <sz val="11"/>
        <rFont val="Aptos Narrow"/>
        <family val="2"/>
        <scheme val="minor"/>
      </rPr>
      <t>Nabava, dobava in polaganja opozorilnega PVC traku z napisom "kanalizacija"</t>
    </r>
    <r>
      <rPr>
        <sz val="11"/>
        <rFont val="Aptos Narrow"/>
        <family val="2"/>
        <scheme val="minor"/>
      </rPr>
      <t>, trak položen po detajlu projekta, predvidoma v območju minimalno 30 cm (plitvo vkopana kanalizacija)  in 50 cm (globoko vkopana kanalizacija) nad temenom varnostnega zasipa. Komplet z vsemi potrebnimi dodatnimi deli in materiali.</t>
    </r>
  </si>
  <si>
    <r>
      <rPr>
        <b/>
        <sz val="11"/>
        <rFont val="Aptos Narrow"/>
        <family val="2"/>
        <scheme val="minor"/>
      </rPr>
      <t>Nabava, dobava in vgradnja betona C 16/20 za polno obetoniranje dela posameznih odsekov kanalizacijskih cevi</t>
    </r>
    <r>
      <rPr>
        <sz val="11"/>
        <rFont val="Aptos Narrow"/>
        <family val="2"/>
        <scheme val="minor"/>
      </rPr>
      <t>. Komplet z vsemi potrebnimi dodatnimi deli in materiali.</t>
    </r>
    <r>
      <rPr>
        <i/>
        <sz val="11"/>
        <rFont val="Aptos Narrow"/>
        <family val="2"/>
        <scheme val="minor"/>
      </rPr>
      <t xml:space="preserve"> (ocena; obračun po dejansko izvedenih delih)</t>
    </r>
  </si>
  <si>
    <r>
      <rPr>
        <b/>
        <sz val="11"/>
        <rFont val="Aptos Narrow"/>
        <family val="2"/>
        <scheme val="minor"/>
      </rPr>
      <t xml:space="preserve">Nabava, dobava in vgradnja </t>
    </r>
    <r>
      <rPr>
        <b/>
        <u/>
        <sz val="11"/>
        <rFont val="Aptos Narrow"/>
        <family val="2"/>
        <scheme val="minor"/>
      </rPr>
      <t>notranjega</t>
    </r>
    <r>
      <rPr>
        <b/>
        <sz val="11"/>
        <rFont val="Aptos Narrow"/>
        <family val="2"/>
        <scheme val="minor"/>
      </rPr>
      <t xml:space="preserve"> PE revizijskega jaška fekalne kanalizacije</t>
    </r>
    <r>
      <rPr>
        <sz val="11"/>
        <rFont val="Aptos Narrow"/>
        <family val="2"/>
        <scheme val="minor"/>
      </rPr>
      <t>; kanalizacijski jašek iz ojačanega polietilena, skupaj z vsemi pripadajočimi pomožnimi deli, vodotesno obdelavo vtokov in iztokov ter pripravo podlage povoznega venca. Jašek z obdelano muldo.</t>
    </r>
  </si>
  <si>
    <r>
      <rPr>
        <b/>
        <sz val="11"/>
        <rFont val="Aptos Narrow"/>
        <family val="2"/>
        <scheme val="minor"/>
      </rPr>
      <t>RJF (1)</t>
    </r>
    <r>
      <rPr>
        <sz val="11"/>
        <rFont val="Aptos Narrow"/>
        <family val="2"/>
        <scheme val="minor"/>
      </rPr>
      <t>, dimenzije ø80x120cm, oljetesni pokrov 60x60cm</t>
    </r>
  </si>
  <si>
    <r>
      <rPr>
        <b/>
        <sz val="11"/>
        <rFont val="Aptos Narrow"/>
        <family val="2"/>
        <scheme val="minor"/>
      </rPr>
      <t>Nabava, dobava in vgradnja zunanjega PE revizijskega jaška fekalne kanalizacije</t>
    </r>
    <r>
      <rPr>
        <sz val="11"/>
        <rFont val="Aptos Narrow"/>
        <family val="2"/>
        <scheme val="minor"/>
      </rPr>
      <t>; kanalizacijski jašek iz ojačanega polietilena, skupaj z vsemi pripadajočimi pomožnimi deli, vodotesno obdelavo vtokov in iztokov ter pripravo podlage povoznega venca. Jašek z obdelano muldo.</t>
    </r>
  </si>
  <si>
    <t>RJF (2), dimenzije ø80x140cm, LTŽ pokrov ø60cm nosilnosti C250KN SIST EN124</t>
  </si>
  <si>
    <t>RJF (3), dimenzije ø80x130cm, LTŽ pokrov ø60cm nosilnosti C250KN SIST EN124</t>
  </si>
  <si>
    <r>
      <rPr>
        <b/>
        <sz val="11"/>
        <rFont val="Aptos Narrow"/>
        <family val="2"/>
        <scheme val="minor"/>
      </rPr>
      <t>Izdelava posnetka dela nove fekalne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predajo podatkov izdelovalcu PID in POV načrta. Komplet z vsemi potrebnimi dodatnimi deli in materiali.</t>
    </r>
  </si>
  <si>
    <r>
      <rPr>
        <b/>
        <sz val="11"/>
        <rFont val="Aptos Narrow"/>
        <family val="2"/>
        <scheme val="minor"/>
      </rPr>
      <t>Izdelava tesnostnega preuzkusa nove fekalne kanalizacije</t>
    </r>
    <r>
      <rPr>
        <sz val="11"/>
        <rFont val="Aptos Narrow"/>
        <family val="2"/>
        <scheme val="minor"/>
      </rPr>
      <t xml:space="preserve"> po končanih delih; preizkus tesnosti se opravi po standardu PSIST-EN 1610 s strani pooblaščene organizacije z pisnim poročilom. Komplet z vsemi potrebnimi dodatnimi deli in materiali.</t>
    </r>
  </si>
  <si>
    <r>
      <rPr>
        <b/>
        <sz val="11"/>
        <rFont val="Aptos Narrow"/>
        <family val="2"/>
        <scheme val="minor"/>
      </rPr>
      <t>Izdelava priključka na obstoječo kanalizacijo.</t>
    </r>
    <r>
      <rPr>
        <sz val="11"/>
        <rFont val="Aptos Narrow"/>
        <family val="2"/>
        <scheme val="minor"/>
      </rPr>
      <t xml:space="preserve"> Izdelava priključka s predhodnim izkopom mesta priključitve (delna zapora ceste, rušitev asfaltne površine s predhodnim zarezovanjem, izkop, priključitev, zasip s potrebnim utrjevanje in asfaltiranje - povrnitev v predhodno stanje). Priključitev obdelana s polnim obbetoniranjem, varnostnim podbetoniranje in vodotesnim spajanjem skladno s pravili stroke in zahtevami PZI projekta: Izrez v obsroječi jašek oz obstoječo kanalizacijsko cev, izdelava priključka z vodotesnim tesnenjem (obojestransko), zaščita priključka z ustrezno tesnilno folijo in varnostno polno obbetoniranje po končanem priklopu. Komplet z vsemi potrebnimi dodatnimi deli in materiali.</t>
    </r>
  </si>
  <si>
    <r>
      <rPr>
        <b/>
        <sz val="11"/>
        <rFont val="Aptos Narrow"/>
        <family val="2"/>
        <scheme val="minor"/>
      </rPr>
      <t>Nabava, dobava in polaganje horizontalnih kanalizacijskih cevi</t>
    </r>
    <r>
      <rPr>
        <sz val="11"/>
        <rFont val="Aptos Narrow"/>
        <family val="2"/>
        <scheme val="minor"/>
      </rPr>
      <t xml:space="preserve"> - UK - PVC SN-4 in UK - PVC SN-8, po standardu EN-1401-1 (poljubnega proizvajalca) z vsemi vtičnimi objemkami, U-tesnili, koleni in </t>
    </r>
  </si>
  <si>
    <r>
      <rPr>
        <b/>
        <sz val="11"/>
        <rFont val="Aptos Narrow"/>
        <family val="2"/>
        <scheme val="minor"/>
      </rPr>
      <t>Nabava, dobava in polaganja opozorilnega PVC traku</t>
    </r>
    <r>
      <rPr>
        <sz val="11"/>
        <rFont val="Aptos Narrow"/>
        <family val="2"/>
        <scheme val="minor"/>
      </rPr>
      <t xml:space="preserve"> z napisom "kanalizacija", trak položen po detajlu projekta, predvidoma v območju minimalno 30 cm (plitvo vkopana kanalizacija)  in 50cm (globoko vkopana kanalizacija) nad temenom varnostnega zasipa.</t>
    </r>
  </si>
  <si>
    <r>
      <rPr>
        <b/>
        <sz val="11"/>
        <rFont val="Aptos Narrow"/>
        <family val="2"/>
        <scheme val="minor"/>
      </rPr>
      <t>Nabava, dobava in vgradnja betona C 16/20 za polno obetoniranje dela posameznih odsekov kanalizacijskih cevi v povoznih conah</t>
    </r>
    <r>
      <rPr>
        <sz val="11"/>
        <rFont val="Aptos Narrow"/>
        <family val="2"/>
        <scheme val="minor"/>
      </rPr>
      <t>. Komplet z vsemi potrebnimi dodatnimi deli in materiali.</t>
    </r>
  </si>
  <si>
    <r>
      <rPr>
        <b/>
        <sz val="11"/>
        <rFont val="Aptos Narrow"/>
        <family val="2"/>
        <scheme val="minor"/>
      </rPr>
      <t>Nabava, dobava in vgradnja PE revizijskega jaška meteorne kanalizacije objekta</t>
    </r>
    <r>
      <rPr>
        <sz val="11"/>
        <rFont val="Aptos Narrow"/>
        <family val="2"/>
        <scheme val="minor"/>
      </rPr>
      <t>; kanalizacijski jašek iz ojačanega polietilena, skupaj z vsemi pripadajočimi pomožnimi deli, vodotesno obdelavo vtokov in iztokov ter pripravo podlage povoznega venca. Jašek z obdelano muldo.</t>
    </r>
  </si>
  <si>
    <t>RJM (4), dimenzije ø80x200cm; LTŽ pokrov ø60 nosilnosti C250 SIST EN124</t>
  </si>
  <si>
    <t>RJM (2, 3), dimenzije ø80x110cm; LTŽ pokrov ø60 nosilnosti C250 SIST EN124</t>
  </si>
  <si>
    <t>RJM (1), dimenzije ø80x90cm; LTŽ pokrov ø60 nosilnosti C250 SIST EN124</t>
  </si>
  <si>
    <r>
      <rPr>
        <b/>
        <sz val="11"/>
        <rFont val="Aptos Narrow"/>
        <family val="2"/>
        <scheme val="minor"/>
      </rPr>
      <t>Izdelava posnetka dela nove meteorne kanalizacije po končanih delih</t>
    </r>
    <r>
      <rPr>
        <sz val="11"/>
        <rFont val="Aptos Narrow"/>
        <family val="2"/>
        <scheme val="minor"/>
      </rPr>
      <t>: geodetski posnetek in posnetek s kamero: izdelano v elektronski, digitalni in pisni obliki v skladu z zahtevami razpisnih pogojev (ali posebnimi zahtevami investitorja) skupaj z obdelavo posnetka ter predaja podatkov izdelovalcu PID in POV načrta.</t>
    </r>
  </si>
  <si>
    <r>
      <rPr>
        <b/>
        <sz val="11"/>
        <rFont val="Aptos Narrow"/>
        <family val="2"/>
        <scheme val="minor"/>
      </rPr>
      <t>Izdelava tesnostnega preuzkusa nove meteorne kanalizacije</t>
    </r>
    <r>
      <rPr>
        <sz val="11"/>
        <rFont val="Aptos Narrow"/>
        <family val="2"/>
        <scheme val="minor"/>
      </rPr>
      <t xml:space="preserve"> po končanih delih; preizkus tesnosti se opravi po standardu PSIST-EN 1610 s strani pooblaščene organizacije z pisnim poročilom (tesnost brez drenaže).</t>
    </r>
  </si>
  <si>
    <r>
      <rPr>
        <b/>
        <sz val="11"/>
        <rFont val="Aptos Narrow"/>
        <family val="2"/>
        <scheme val="minor"/>
      </rPr>
      <t xml:space="preserve">Kombinirani plitvi strojni izkop kanalov </t>
    </r>
    <r>
      <rPr>
        <sz val="11"/>
        <rFont val="Aptos Narrow"/>
        <family val="2"/>
        <scheme val="minor"/>
      </rPr>
      <t xml:space="preserve">(95,00% strojno in 5,00% ročno) za kanalizacijo v terenu III.ktg., kanal širine do 1,00m in globine do 2,00m z odmetom na rob izkopa ali iznos iz objekta in nakladanje na kamion, upoštevan izkop za vse cevi, jaške in priključke. </t>
    </r>
  </si>
  <si>
    <r>
      <rPr>
        <b/>
        <sz val="11"/>
        <rFont val="Aptos Narrow"/>
        <family val="2"/>
        <scheme val="minor"/>
      </rPr>
      <t>Doplačilo za izkop v terenu IV.ktg.</t>
    </r>
    <r>
      <rPr>
        <sz val="11"/>
        <rFont val="Aptos Narrow"/>
        <family val="2"/>
        <scheme val="minor"/>
      </rPr>
      <t>; doplačilo k kombiniranem izkopu jarkov in kanalov zaradi izkopa v zemljini IV.ktg.. Upošteva se samo doplačilo k osnovni postavki. Komplet z vsemi potrebnimi dodatnimi deli in materiali.</t>
    </r>
  </si>
  <si>
    <r>
      <rPr>
        <b/>
        <sz val="11"/>
        <rFont val="Aptos Narrow"/>
        <family val="2"/>
        <charset val="238"/>
        <scheme val="minor"/>
      </rPr>
      <t>Kombinirano planiranje in strojno utrjevanje dna izkopa</t>
    </r>
    <r>
      <rPr>
        <sz val="11"/>
        <rFont val="Aptos Narrow"/>
        <family val="2"/>
        <charset val="238"/>
        <scheme val="minor"/>
      </rPr>
      <t xml:space="preserve"> - kanala širine do 1,00m v terenu III. In IV.ktg. V projektiranih padcih s točnostjo +/-1,00cm z minimalnim izmetom ali dosipom ter premetom odvečnega materiala. Komplet z vsemi potrebnimi dodatnimi deli in materiali.</t>
    </r>
  </si>
  <si>
    <r>
      <rPr>
        <b/>
        <sz val="11"/>
        <rFont val="Aptos Narrow"/>
        <family val="2"/>
        <scheme val="minor"/>
      </rPr>
      <t>Nabava, dobava in zasip jarkov in kanalov - zaščitni sloj</t>
    </r>
    <r>
      <rPr>
        <sz val="11"/>
        <rFont val="Aptos Narrow"/>
        <family val="2"/>
        <scheme val="minor"/>
      </rPr>
      <t>; kombiniran zasip (50,00% ročno in 50,00% strojno) položenih kanalizacijskih cevi. Zasip s separiranim pranim agregatom granulacije 4-8 oz 0-8mm v višini 15cm nad temenom položenih cevi z minimalnim utrjevanjem. Komplet z vsemi potrebnimi dodatnimi deli in materiali.</t>
    </r>
  </si>
  <si>
    <r>
      <rPr>
        <b/>
        <sz val="11"/>
        <rFont val="Aptos Narrow"/>
        <family val="2"/>
        <scheme val="minor"/>
      </rPr>
      <t>Nabava, dobava in zasip jarkov in kanalov v zgornji coni</t>
    </r>
    <r>
      <rPr>
        <sz val="11"/>
        <rFont val="Aptos Narrow"/>
        <family val="2"/>
        <scheme val="minor"/>
      </rPr>
      <t>; kombiniran zasip (50,00% ročno in 50,00% strojno), v območju pod površjem s separiranim drobljenim zmrzlinsko obstojnim agregatom granulacije 0-32mm v debelini cca 30,00cm z utrjevanjem po plastev debeline cca 15,00cm do predpisane zbitosti, predvidoma 60MPa. Komplet z vsemi potrebnimi dodatnimi deli in materiali.</t>
    </r>
  </si>
  <si>
    <r>
      <rPr>
        <b/>
        <sz val="11"/>
        <rFont val="Aptos Narrow"/>
        <family val="2"/>
        <scheme val="minor"/>
      </rPr>
      <t>Kombiniran zasip jarkov z izkopanim materialom</t>
    </r>
    <r>
      <rPr>
        <sz val="11"/>
        <rFont val="Aptos Narrow"/>
        <family val="2"/>
        <scheme val="minor"/>
      </rPr>
      <t xml:space="preserve"> (85,00% strojno - 15,00% ročno), z utrjevanjem v plasteh debeline cca 20cm. Opomba: višek gramoznega izkopa v utrjenih nasipih se vgradi v zasip ali nasip ob objektu ali porabi za druge nasipe. Komplet z vsemi potrebnimi dodatnimi deli in materiali.</t>
    </r>
  </si>
  <si>
    <r>
      <rPr>
        <b/>
        <sz val="11"/>
        <rFont val="Aptos Narrow"/>
        <family val="2"/>
        <scheme val="minor"/>
      </rPr>
      <t>Ročni zasip jarkov z izkopanim materialom</t>
    </r>
    <r>
      <rPr>
        <sz val="11"/>
        <rFont val="Aptos Narrow"/>
        <family val="2"/>
        <scheme val="minor"/>
      </rPr>
      <t xml:space="preserve"> z utrjevanjem v plasteh v debelini cca 20cm. Komplet z vsemi ptorebnimi dodatnimi deli in materiali.</t>
    </r>
  </si>
  <si>
    <r>
      <rPr>
        <b/>
        <sz val="11"/>
        <rFont val="Aptos Narrow"/>
        <family val="2"/>
        <scheme val="minor"/>
      </rPr>
      <t>Odvoz izkopanega materiala</t>
    </r>
    <r>
      <rPr>
        <sz val="11"/>
        <rFont val="Aptos Narrow"/>
        <family val="2"/>
        <scheme val="minor"/>
      </rPr>
      <t xml:space="preserve"> v stalno deponijo izvajalca z zvračanjem in grobim planiranjem v deponiji s plačilom vseh potrebnih taks in pristojbin. Komplet z vsemi ptorebnimi dodatnimi deli in materiali.</t>
    </r>
  </si>
  <si>
    <t>Demontažna lesena ograja višine 105cm z jekleno podkonstrukcijo. Lesena ograja iz masivnih elementov iz tršega lesa (hrast). Les finalno obdelan v barvi po izboru projektanta oz naročnika.</t>
  </si>
  <si>
    <t>Nabava, dobava, izdelava in montaža notranje steklene ograje na balkonu.</t>
  </si>
  <si>
    <t>Steklena ograja vpeta preko Alu profila v čelo AB balkona.</t>
  </si>
  <si>
    <t>Alu profil poravnan v višino finalnega poda. Steklo 10.10.4.</t>
  </si>
  <si>
    <t>Ograja višine od finalnega poda 105cm.</t>
  </si>
  <si>
    <t>Nabava, dobava, izdelava in montaža montažnega kovinskega stopnišča s podestom.</t>
  </si>
  <si>
    <t>Stopnišče širine 100cm, 5x višina 18cm in 4x glogina 29cm, podest dimenzije 100/100cm. Stopnišče izdelano iz jeklene podkonstrukcije sestavljene iz pohištvenih cevi 50/50/5mm, obloge nastopne ploskve iz vezane plošče debeline 22mm in čelne ploskve debeline 18mm. Stopnišče in podest z ograjo višine 100cm.</t>
  </si>
  <si>
    <t>Vezane plošče vijačene na kovinsko konstrukcijo z vijaki s pokrivnimi čepi. Robovi vezanih plošč zaobljeni. Kovinska konstrukcija zaščitena in 2x prašno barvana v barvi po izboru projektanta, lesene plošče lakirane s polmat protizdrsnim lakom. Na robovih nastopnih ploskev protidrsni trak po celotni širini stopnice. Izvajalec pred izvedbo pripravi delavniški načrt in ga preda nadzoru in projektantu gradbenih konstrukcij v potrditev.</t>
  </si>
  <si>
    <t>Stopniščna ograja iz pohištvenih cevi 50/50/5mm sestavljena iz stojk in 2x horizontalne povezave na dveh višinah.</t>
  </si>
  <si>
    <t>Stopnišče širine 120cm, 5x višina 18cm in 4x glogina 30cm, podest dimenzije 120/285cm. Stopnišče izdelano iz jeklene podkonstrukcije sestavljene iz pohištvenih cevi 50/50/5mm, obloge nastopne ploskve iz vezane plošče debeline 22mm in čelne ploskve debeline 18mm. Stopniščna ograja demontažna - ločena postavka.</t>
  </si>
  <si>
    <t>Vezane plošče vijačene na kovinsko konstrukcijo z vijaki s pokrivnimi čepi. Robovi vezanih plošč zaobljeni. Kovinska konstrukcija zaščitena in 2x prašno barvana v barvi po izboru projektanta, lesene plošče lakirane s polmat protizdrsnim lakom in predhodno barvane v barvi po izboru projektanta. Na robovih nastopnih ploskev protidrsni trak po celotni širini stopnice. Izvajalec pred izvedbo pripravi delavniški načrt in ga preda nadzoru in projektantu gradbenih konstrukcij v potrditev.</t>
  </si>
  <si>
    <r>
      <rPr>
        <b/>
        <sz val="11"/>
        <rFont val="Aptos Narrow"/>
        <family val="2"/>
        <scheme val="minor"/>
      </rPr>
      <t>Nabava, dobava in montaža vertikalnih zaščit vogalov</t>
    </r>
    <r>
      <rPr>
        <sz val="11"/>
        <rFont val="Aptos Narrow"/>
        <family val="2"/>
        <scheme val="minor"/>
      </rPr>
      <t>, za zaščito zidov in opreme: Izdelano iz lesenih kotnikov, npr. 50/50/5 mm, dolžine 280-300cm, montirano na vogal z lepljenjem. Montaža od finalnega tlaka. Pred izdelavo in montažo se je potrebno posvetovati o načinu izvede in izbiri materiala glede na stensko finalno oblogo. Barva po izboru projektanta. Komplet z vsemi potrebnimi dodatnimi deli in materiali.</t>
    </r>
  </si>
  <si>
    <r>
      <rPr>
        <b/>
        <sz val="11"/>
        <rFont val="Aptos Narrow"/>
        <family val="2"/>
        <scheme val="minor"/>
      </rPr>
      <t>Nabava, dobava in montaža zunanje kovinske lestve za dostop na streho</t>
    </r>
    <r>
      <rPr>
        <sz val="11"/>
        <rFont val="Aptos Narrow"/>
        <family val="2"/>
        <scheme val="minor"/>
      </rPr>
      <t xml:space="preserve"> objekta. Lestev z zaščitnim varnostnim „obročem“, od višine 2m naprej. Lestev pritrjena na nosilno konstrukcijo objekta.</t>
    </r>
  </si>
  <si>
    <t>Lesen stopniščni ročaj na jeklenih konzolnih nosilcih. Lesen ročaj montiran na višini 100cm. Ročaj iz masivnih elementov iz tršega lesa po izboru projektanta. Les finalno obdelan v barvi po izboru projektanta oz naročnika.</t>
  </si>
  <si>
    <t>Leseni elementi surove gostote ρk = 380kg/m³, lamele debeline 20mm, vlažnost lesa 11% ± 2% pri dobavi.</t>
  </si>
  <si>
    <t>V ceni je potrebno upoštevati ves vezni in pritrdilni material kot tudi elemente za sidranje. Elementi so vidni, finalno obdelani in impregnirani z zaščitnimi insekticidnimi in fungicidnimi premazi – 2 slojno. Izdelava in pritjevanje po detajlu.</t>
  </si>
  <si>
    <t>Pred izvebdo potrebna izdelava delavniškega načrta izvajalca in potrditev načrta iz strani projektanta in nadzora.</t>
  </si>
  <si>
    <t xml:space="preserve"> - atika višine 30cm</t>
  </si>
  <si>
    <t xml:space="preserve"> - stene višine 310cm (do nosilne konstrukcije)</t>
  </si>
  <si>
    <t xml:space="preserve"> - plošča</t>
  </si>
  <si>
    <r>
      <rPr>
        <b/>
        <sz val="11"/>
        <rFont val="Aptos Narrow"/>
        <family val="2"/>
        <scheme val="minor"/>
      </rPr>
      <t>Nabava, dobava, izdelava in montaža lesenega vetrolova.</t>
    </r>
    <r>
      <rPr>
        <sz val="11"/>
        <rFont val="Aptos Narrow"/>
        <family val="2"/>
        <scheme val="minor"/>
      </rPr>
      <t xml:space="preserve"> Vetrolov iz lesenih elementov iz lepljenega laminiranega lesa iglavcev, kvalitete GL24h. Vetrolov max tlorisne dimenzije 360x280cm, max višine 350cm, sestavljen iz dveh bočnih sten in dveh prečnih sten z odprtinami za vrata. Strešna plošča z atiko. Stene in plošča debeline 10cm.</t>
    </r>
  </si>
  <si>
    <r>
      <rPr>
        <b/>
        <sz val="11"/>
        <rFont val="Aptos Narrow"/>
        <family val="2"/>
        <scheme val="minor"/>
      </rPr>
      <t>Nabava, dobava, izdelava in montaža lesene stopniščne predelne stene.</t>
    </r>
    <r>
      <rPr>
        <sz val="11"/>
        <rFont val="Aptos Narrow"/>
        <family val="2"/>
        <scheme val="minor"/>
      </rPr>
      <t xml:space="preserve"> Lesena predelna stena - CLT stena, debeline 10cm.</t>
    </r>
  </si>
  <si>
    <t xml:space="preserve">Elementi iz lepljenega lesa, CE znak za lepljene lesene nosilne konstrukcije, proizvedeni skadno z normo EN 14080:2013. </t>
  </si>
  <si>
    <t>Zagotavljanje kakovosti:
Registrirano v skladu z ÓNORM EN 14080:2013.</t>
  </si>
  <si>
    <t>Površina:
Obdelava za vidne površine, kvalitete 1. ktg., finalno zaključena po izboru projektanta.</t>
  </si>
  <si>
    <t>Način dostave: Montirano na gradbišu vkljucno z pritrdilnim materialom kot so vijaki, trni, žeblji, itd v pocinkani izvedbi.</t>
  </si>
  <si>
    <t>Naleganje in možnosti sidranja: na licu mesta po predloženih detajlih.</t>
  </si>
  <si>
    <t>Jekleni deli:
Jeklene sidrne ploše po predloženih detajlih.
Dobavljeni in vgrajeni.</t>
  </si>
  <si>
    <t>Rezan les je obnovljiv naravni material.
Pojavo razpok zaradi sušenja in upogibanja se zaradi narave materiala ne da preprečiti, le te pa ne vplivajo funkcionalnost in ne predstavljajo pomanjkljivost.</t>
  </si>
  <si>
    <t>Trdnosti razredi lepljenega lesa:
GL24 do GL30 odvisno od statičnih zahtev.</t>
  </si>
  <si>
    <t>Požarna odpornost: R60.</t>
  </si>
  <si>
    <r>
      <rPr>
        <b/>
        <sz val="11"/>
        <rFont val="Aptos Narrow"/>
        <family val="2"/>
        <scheme val="minor"/>
      </rPr>
      <t>Nabava, dobava, izdelava in montaža lesene dekorativne predelne stene.</t>
    </r>
    <r>
      <rPr>
        <sz val="11"/>
        <rFont val="Aptos Narrow"/>
        <family val="2"/>
        <scheme val="minor"/>
      </rPr>
      <t xml:space="preserve"> Lesena predelna stena iz lesenih lamel. Lamele dimenzije cca 40/60mm iz masivnega lepljenega lesa po izboru projektanta. Lamele vpete v jeklen okvir oz na jeklenih distančnikih.</t>
    </r>
  </si>
  <si>
    <t xml:space="preserve"> - predelna stena dimenzije 135/310cm (višina od finalnega tlaka do medetažne plošče)</t>
  </si>
  <si>
    <t xml:space="preserve"> - prečne lesene letve 5/4cm</t>
  </si>
  <si>
    <t xml:space="preserve"> - vzdolžne lesene letve 8/5cm</t>
  </si>
  <si>
    <t xml:space="preserve"> - pločevinasta strešna kritina s kamnitim posipom kot npr. Gerard Eleganta ali enakovredno v barvi po izboru projektanta</t>
  </si>
  <si>
    <t xml:space="preserve"> - varnostna kljuka v predelu slemena (pripomoček za varovanje pri vzdrževanju strehe.</t>
  </si>
  <si>
    <r>
      <rPr>
        <b/>
        <sz val="11"/>
        <rFont val="Aptos Narrow"/>
        <family val="2"/>
        <scheme val="minor"/>
      </rPr>
      <t xml:space="preserve">Nabava, dobava in izdelava strešne kritine ravne strehe na leseni strešni plošči </t>
    </r>
    <r>
      <rPr>
        <sz val="11"/>
        <rFont val="Aptos Narrow"/>
        <family val="2"/>
        <scheme val="minor"/>
      </rPr>
      <t>v sestavi: 
 - 1x hladni bitumenski premaz kot npr. Ibitol HS ali enakovredno (poraba 0,2-0,3l/m2).
 - 1x hidroizolacijski bitumenski trak - parna zapora poljubnega proizvajalca (v skladu s SIST 13970 in s SIST EN 13969 za tip A ter s SIST 1031) kot npr. Fragmat Bitalbit AL V4 ali enakovredno.</t>
    </r>
  </si>
  <si>
    <t xml:space="preserve"> - toplotna izolacija iz kamene mineralne volne v debelini 10cm kot npr. Knauf Insulation SmartRoof Top ali enakovredno</t>
  </si>
  <si>
    <t xml:space="preserve"> - toplotna izolacija iz kamene mineralne volne v naklonu v debelini 8-12cm kot npr. Knauf Insulation SmartRoof Top CTF 1 ali enakovredno</t>
  </si>
  <si>
    <t xml:space="preserve"> - OSB3 plošča debeline 22mm</t>
  </si>
  <si>
    <t>Streha z muldo za odvodnjavanje.</t>
  </si>
  <si>
    <t>Odvodnjavanje preko mulde in tipskih slivnikov kot npr. Sarnafil ali enakovredno.</t>
  </si>
  <si>
    <t>Obdelava strešne atike; vertikalni zaključek na AB strešni atiki višine do 30cm v sestavi:</t>
  </si>
  <si>
    <r>
      <rPr>
        <b/>
        <sz val="11"/>
        <rFont val="Aptos Narrow"/>
        <family val="2"/>
        <scheme val="minor"/>
      </rPr>
      <t xml:space="preserve"> </t>
    </r>
    <r>
      <rPr>
        <sz val="11"/>
        <rFont val="Aptos Narrow"/>
        <family val="2"/>
        <scheme val="minor"/>
      </rPr>
      <t xml:space="preserve">- 1x hladni bitumenski premaz kot npr. Ibitol HS ali enakovredno </t>
    </r>
    <r>
      <rPr>
        <b/>
        <sz val="11"/>
        <rFont val="Aptos Narrow"/>
        <family val="2"/>
        <scheme val="minor"/>
      </rPr>
      <t>(</t>
    </r>
    <r>
      <rPr>
        <sz val="11"/>
        <rFont val="Aptos Narrow"/>
        <family val="2"/>
        <scheme val="minor"/>
      </rPr>
      <t>poraba 0,2-0,3l/m2</t>
    </r>
    <r>
      <rPr>
        <b/>
        <sz val="11"/>
        <rFont val="Aptos Narrow"/>
        <family val="2"/>
        <scheme val="minor"/>
      </rPr>
      <t>)</t>
    </r>
    <r>
      <rPr>
        <sz val="11"/>
        <rFont val="Aptos Narrow"/>
        <family val="2"/>
        <scheme val="minor"/>
      </rPr>
      <t xml:space="preserve">.
 - 1x hidroizolacijski bitumenski trak - parna zapora poljubnega proizvajalca </t>
    </r>
    <r>
      <rPr>
        <b/>
        <sz val="11"/>
        <rFont val="Aptos Narrow"/>
        <family val="2"/>
        <scheme val="minor"/>
      </rPr>
      <t>(</t>
    </r>
    <r>
      <rPr>
        <sz val="11"/>
        <rFont val="Aptos Narrow"/>
        <family val="2"/>
        <scheme val="minor"/>
      </rPr>
      <t>v skladu s SIST 13970 in s SIST EN 13969 za tip A ter s SIST 1031</t>
    </r>
    <r>
      <rPr>
        <b/>
        <sz val="11"/>
        <rFont val="Aptos Narrow"/>
        <family val="2"/>
        <scheme val="minor"/>
      </rPr>
      <t>)</t>
    </r>
    <r>
      <rPr>
        <sz val="11"/>
        <rFont val="Aptos Narrow"/>
        <family val="2"/>
        <scheme val="minor"/>
      </rPr>
      <t xml:space="preserve"> kot npr. Fragmat Bitalbit AL V4 ali enakovredno.</t>
    </r>
  </si>
  <si>
    <r>
      <rPr>
        <b/>
        <sz val="11"/>
        <rFont val="Aptos Narrow"/>
        <family val="2"/>
        <scheme val="minor"/>
      </rPr>
      <t xml:space="preserve">Nabava, dobava in izdelava strešne kritine ravne strehe - krito z Alu strešno kritino </t>
    </r>
    <r>
      <rPr>
        <sz val="11"/>
        <rFont val="Aptos Narrow"/>
        <family val="2"/>
        <scheme val="minor"/>
      </rPr>
      <t>v sestavi:</t>
    </r>
  </si>
  <si>
    <t xml:space="preserve"> - vzdolžne lesene letve 5/4cm</t>
  </si>
  <si>
    <t xml:space="preserve"> - leseni strešni opaž debeline 20mm</t>
  </si>
  <si>
    <t xml:space="preserve"> - samolepilna kavčuk-bitumenska membrana</t>
  </si>
  <si>
    <t xml:space="preserve"> - Alu strešna kritina (pločevinasta strešna kritina) kot npr. Prefa ali enakovredno v barvi po izboru projektanta</t>
  </si>
  <si>
    <t xml:space="preserve"> - zaključna poševna pločevina</t>
  </si>
  <si>
    <t xml:space="preserve"> - Kapa atike ravne strehe - dvojna pločevina s preklopom razvite širine cca 80cm; spodnja pločevina preko strešne folije na poliesterskem filcu pritrjena v nosilno konstrukcijo. Pri montaži pločevine uporaba tesnilnega traku.</t>
  </si>
  <si>
    <t xml:space="preserve"> - Zaključna poševna pločevina r.š. cca 55cm.</t>
  </si>
  <si>
    <t xml:space="preserve"> - Strešne odtočne cevi s potrebnimi fazonskimi kosi (koleni). Vgradne odtočne cevi ø110.</t>
  </si>
  <si>
    <t xml:space="preserve"> - Strešni žleb, polkrožni.</t>
  </si>
  <si>
    <t>Obdelava mulde v potrebnem naklonu in polaganje električnega ogrevanja mulde komplet s priklopom na električno omrežje.</t>
  </si>
  <si>
    <t xml:space="preserve"> - Pločevina na stiku strehe s fasado r.š. cca 80cm.</t>
  </si>
  <si>
    <r>
      <rPr>
        <b/>
        <sz val="11"/>
        <rFont val="Aptos Narrow"/>
        <family val="2"/>
        <scheme val="minor"/>
      </rPr>
      <t>Nabava, dobava in montaža strešnih kleparskih elementov</t>
    </r>
    <r>
      <rPr>
        <sz val="11"/>
        <rFont val="Aptos Narrow"/>
        <family val="2"/>
        <scheme val="minor"/>
      </rPr>
      <t xml:space="preserve"> iz Alu pločevine komplet s pritrdilnimi in nosilnimi elementi; pločevina v barvi po izboru arhitekta; pritrjevanje za I. vetrovno cono.</t>
    </r>
  </si>
  <si>
    <t xml:space="preserve"> - Pločevinasta obloga frčade - frontalna in čelna fasada frčade. </t>
  </si>
  <si>
    <r>
      <rPr>
        <b/>
        <sz val="11"/>
        <rFont val="Aptos Narrow"/>
        <family val="2"/>
        <scheme val="minor"/>
      </rPr>
      <t>Nabava, dobava in montaža lesenega okna z zunanjo Alu masko</t>
    </r>
    <r>
      <rPr>
        <sz val="11"/>
        <rFont val="Aptos Narrow"/>
        <family val="2"/>
        <scheme val="minor"/>
      </rPr>
      <t>. Okno toplotne prehodnosti Uw=0,78W/m²K.</t>
    </r>
  </si>
  <si>
    <t>Okno opremljeno z notranjo leseno okensko polico v barvi in materialu kot okenski okvir, z zunanjo Alu okensko polico in z eventuelnimi notranjimi senčili na eletro pogon. Zunanja okenska polica in okenska maska v RAL barvi po izboru projektanta (siv odtenek). Okenske police z zaobljenimi robovi.</t>
  </si>
  <si>
    <t>85/135cm - enodelno okno</t>
  </si>
  <si>
    <t>O1a</t>
  </si>
  <si>
    <t>115/180cm - enodelno okno</t>
  </si>
  <si>
    <t>160/180cm - dvodelno okno</t>
  </si>
  <si>
    <t>04p</t>
  </si>
  <si>
    <t>115/270cm - enodelno fiksno okno, varnostno steklo VSG</t>
  </si>
  <si>
    <t>115/270cm - enodelno fiksno okno, požarnoodporno okno EI 60, varnostnoVSG in požarno (laminirano) steklo, notranje senčilo - notranji screen rolo na ele. pogon</t>
  </si>
  <si>
    <t>O5</t>
  </si>
  <si>
    <t>85/135cm - enodelno okno, satinirano steklo na notranji strani</t>
  </si>
  <si>
    <t>O6</t>
  </si>
  <si>
    <t>210/270cm - dvodelno okno, varnostno steklo VSG, notranje senčilo - notranji screen rolo na ele. pogon</t>
  </si>
  <si>
    <t>O7</t>
  </si>
  <si>
    <t>210/270cm - večdelno okno, varnostno steklo VSG</t>
  </si>
  <si>
    <t>Okno opremljeno z zunanjo roleto in notranjim screen rolo senčilom na elektro pogon preko daljinskega stikala.</t>
  </si>
  <si>
    <t>Odpiranje okna na elektro pogon, preko daljinskega stikala.</t>
  </si>
  <si>
    <t>Okno v barvi po izboru projektanta. Komplet z vsemi potrebnimi dodatnimi deli in materiali.</t>
  </si>
  <si>
    <r>
      <t xml:space="preserve">Nabava, dobava in montaža strešnega okna. </t>
    </r>
    <r>
      <rPr>
        <sz val="11"/>
        <rFont val="Aptos Narrow"/>
        <family val="2"/>
        <scheme val="minor"/>
      </rPr>
      <t>Strešno okno, leseno , na zunanji strani Alu pokrivni profil. Troslojna zasteklitev (notranje lepljeno steklo in zunanje kaljeno steklo), toplotna prehodnost stekla 0,49W/m2K, toplotna prehodnost okna 1,1W/m2K, zvočna izolativnost 35dB.</t>
    </r>
  </si>
  <si>
    <t>SO1</t>
  </si>
  <si>
    <t>SO2</t>
  </si>
  <si>
    <t>68/160cm - ODT okno, avtomatsko prek AJP</t>
  </si>
  <si>
    <r>
      <rPr>
        <b/>
        <sz val="11"/>
        <rFont val="Aptos Narrow"/>
        <family val="2"/>
        <scheme val="minor"/>
      </rPr>
      <t xml:space="preserve">Nabava, dobava in montaža lesenih vhodnih vrat / steklenih sten </t>
    </r>
    <r>
      <rPr>
        <sz val="11"/>
        <rFont val="Aptos Narrow"/>
        <family val="2"/>
        <scheme val="minor"/>
      </rPr>
      <t>(smreka) z zunanjo Alu masko.</t>
    </r>
  </si>
  <si>
    <t>210/270cm - dvodelno okno, varnostno steklo VSG, evakuacija, panik drog na enem krilu v smeri bega SIST EN 1125, zaustavljalec ODT</t>
  </si>
  <si>
    <t>200/270cm - dvokrilna zastekljena vrata, evakuacijska vrata, panik drog na obeh krilih v smeri bega EN 1125, zaustavljalec za vrata (ODT)</t>
  </si>
  <si>
    <t>115/270cm - enokrilna zastekljena vrata, evakuacijska vrata, panik drog v smeri bega EN 1125</t>
  </si>
  <si>
    <t>115/270cm - enokrilna zastekljena vrata</t>
  </si>
  <si>
    <t>316/270+40cm</t>
  </si>
  <si>
    <t>SK2</t>
  </si>
  <si>
    <t>238/270+40cm</t>
  </si>
  <si>
    <t>SK3</t>
  </si>
  <si>
    <t>316/290+45cm</t>
  </si>
  <si>
    <t>Izvajalec pred izvedbo pripravi delavniški načrt in ga preda nadzoru in projektantu v potrditev.</t>
  </si>
  <si>
    <t>Dimenzije kontrolirati na objektu! Komplet z vsemi potrebnimi dodatnimi deli in materiali.</t>
  </si>
  <si>
    <r>
      <rPr>
        <b/>
        <sz val="11"/>
        <rFont val="Aptos Narrow"/>
        <family val="2"/>
        <scheme val="minor"/>
      </rPr>
      <t>Nabava, dobava in montaža premične oz zložljive predelne stene.</t>
    </r>
    <r>
      <rPr>
        <sz val="11"/>
        <rFont val="Aptos Narrow"/>
        <family val="2"/>
        <scheme val="minor"/>
      </rPr>
      <t xml:space="preserve"> Predelne stene lesene, izdelane iz več modulov, zložljive pri odpiranju po sistemu sklpne stene ali po sistemu "žepni sistem" kot npr. Starman ali enakovredno. Moduli v izgledu kot lesene obloge delno perforirani. Stene izdelane po detajlu projektanta.</t>
    </r>
  </si>
  <si>
    <r>
      <t xml:space="preserve">Nabava, dobava in montaža notranjih lesenih vrat. </t>
    </r>
    <r>
      <rPr>
        <sz val="11"/>
        <rFont val="Aptos Narrow"/>
        <family val="2"/>
        <scheme val="minor"/>
      </rPr>
      <t>Notranja suhomontažna vrata z lesenim podbojem po izboru projektanta in naročnika.</t>
    </r>
  </si>
  <si>
    <t>Eventuelna zasteklitev notranjih vrat z izolacijskim varnostnim steklom VSG, dvoslojni termopan U=1,00W/m2K.</t>
  </si>
  <si>
    <t>Masivna lesena vrata v ravnini s podbojem s skritimi nasadili, opremljena s kljuko in cilindrično ključavnico. Vratno krilo na treh skritih nasadilih iz nerjaveče kovine. Ključavnica z enotočkovnim zaklepanjem, sistemski ključ po sistemih naročnika. Kljuka iz kovine v barvi in obliki po izboru projektanta in naročnika. Vratno krilo opremljeno z intergriranim samozapiralom in talnim oz stenskim štoperjem.</t>
  </si>
  <si>
    <t>Vzorec in barva zaključne plasti po izboru projektanta.</t>
  </si>
  <si>
    <t>Vratno krilo obešeno na 3 tečajih iz nerjaveče kovine, opremljeno s cilindrično ključavnico iz nerjaveče kovine z inox rozeto, enotočkovno zaklepanje, sistemski ključ, kljuka iz brušene nerjaveče kovine. Vratno krilo opremljeno s samozapiralom in talnim oz stenskim štoperjem.</t>
  </si>
  <si>
    <t xml:space="preserve">Na večjih zasteklitvah varnostne oznake iz samolepilnih delno prosojnih, satiniranih nalepk v barvi po izboru projektanta. Oznake iz PVC folije, debeline 0,8mm, črta širine 12,0 cm na višini 88,0 -100,0 cm in na višini 148,0 -160,0 cm; SIST ISO 21542. </t>
  </si>
  <si>
    <t>Vratno krilo opremljeno z oznako oz napisom (namembnost prostora) iz Alu pločevine v barvi po izboru projektanta. Napis oz oznaka v velikosti cca 20/30cm izdelano po detaju projektanta, pritrjeno na vratno krilo. Komplet z vsemi potrebnimi dodatnimi deli in materiali.</t>
  </si>
  <si>
    <t>V2</t>
  </si>
  <si>
    <t>81/228,5cm - enokrilna vrata</t>
  </si>
  <si>
    <t>V4p</t>
  </si>
  <si>
    <t>101/228,5 - enokrilna vrata, požarnoodporna EI 30-C, evakuacijska, panik drog v smeri bega (EN 1125)</t>
  </si>
  <si>
    <t>181/228,5cm - dvokrilna vrata, požarnoodporna EI 30-C, evakuacijska, panik drog v smeri bega na obeh krilih (EN 1125)</t>
  </si>
  <si>
    <t>200/270cm - dvokrilna vrata, zastekljena, evakuacijska, panik drog v smeri bega na obeh krilih (EN 1125), zaustavljalec, varnostno steklo VSG obojestransko</t>
  </si>
  <si>
    <t>110/230cm - enokrilna drsna vrata z vgradno kaseto, odpiranje na elektropogon - tipka</t>
  </si>
  <si>
    <r>
      <rPr>
        <b/>
        <sz val="11"/>
        <rFont val="Aptos Narrow"/>
        <family val="2"/>
        <scheme val="minor"/>
      </rPr>
      <t>Nabava, izdelava, dobava in montaža suhomontažnih pregradnih sten v sanitarijah (sanitarije za otroke)</t>
    </r>
    <r>
      <rPr>
        <sz val="11"/>
        <rFont val="Aptos Narrow"/>
        <family val="2"/>
        <scheme val="minor"/>
      </rPr>
      <t xml:space="preserve">; predelne stene višine 1200 mm, za 150 mm dvignjenih od finalnega tlaka, z vgrajenimi vrati. </t>
    </r>
  </si>
  <si>
    <t>TOPLOTNA IZOLACIJA STREHE</t>
  </si>
  <si>
    <r>
      <rPr>
        <b/>
        <sz val="11"/>
        <rFont val="Aptos Narrow"/>
        <family val="2"/>
        <scheme val="minor"/>
      </rPr>
      <t xml:space="preserve">Nabava, dobava in izdelava hidroizolacije pod oblogo iz keramike </t>
    </r>
    <r>
      <rPr>
        <sz val="11"/>
        <rFont val="Aptos Narrow"/>
        <family val="2"/>
        <scheme val="minor"/>
      </rPr>
      <t>v "mokrih" prostorih (sanitarni prostori in vetrolovi); hidroizolacija iz dvokomponentne visoko elastične cementno vezane, vodotesne,</t>
    </r>
  </si>
  <si>
    <r>
      <rPr>
        <b/>
        <sz val="11"/>
        <rFont val="Aptos Narrow"/>
        <family val="2"/>
        <scheme val="minor"/>
      </rPr>
      <t>Nabava, dobava in izvedba tlaka iz granitigres keramike</t>
    </r>
    <r>
      <rPr>
        <sz val="11"/>
        <rFont val="Aptos Narrow"/>
        <family val="2"/>
        <scheme val="minor"/>
      </rPr>
      <t>. Izvedba tlaka iz granitogres ploščic lepljenih s cementnim lepilom na estrih.</t>
    </r>
  </si>
  <si>
    <r>
      <rPr>
        <b/>
        <sz val="11"/>
        <rFont val="Aptos Narrow"/>
        <family val="2"/>
        <charset val="238"/>
        <scheme val="minor"/>
      </rPr>
      <t xml:space="preserve">Nabava, dobava in izvedba tlaka iz granitogres ploščic </t>
    </r>
    <r>
      <rPr>
        <sz val="11"/>
        <rFont val="Aptos Narrow"/>
        <family val="2"/>
        <scheme val="minor"/>
      </rPr>
      <t>(sanitarni prostori).</t>
    </r>
    <r>
      <rPr>
        <sz val="11"/>
        <rFont val="Aptos Narrow"/>
        <family val="2"/>
        <charset val="238"/>
        <scheme val="minor"/>
      </rPr>
      <t xml:space="preserve"> Izvedba tlaka iz granitogres ploščic lepljenih s cementnim lepilom na estrih.</t>
    </r>
  </si>
  <si>
    <r>
      <rPr>
        <b/>
        <sz val="11"/>
        <rFont val="Aptos Narrow"/>
        <family val="2"/>
        <charset val="238"/>
        <scheme val="minor"/>
      </rPr>
      <t>Nabava, dobava in izvedba obloge stopnic iz nepoliranih granitogres ploščic.</t>
    </r>
    <r>
      <rPr>
        <sz val="11"/>
        <rFont val="Aptos Narrow"/>
        <family val="2"/>
        <charset val="238"/>
        <scheme val="minor"/>
      </rPr>
      <t xml:space="preserve"> Izvedba obloge nastopnih in čelnih ploskev iz nepoliranih granitogres tipskih stopniščnih elementov (srednji cenovni razred). V ceni zajeti tudi nizkostensko oblogo iz granitogres ploščic v diagonali višine 5-28cm oz 10cm. </t>
    </r>
  </si>
  <si>
    <t xml:space="preserve"> - deb. 9 mm
 - drsnost R 10
 - 20x višina stopnic 175mm, 19x globina 290mm.
Barva in način polaganja po izboru projektanta in naročnika.</t>
  </si>
  <si>
    <r>
      <t xml:space="preserve">Vsa dela in preddela vključno z izravnavo tal, fugiranjem in silikoniziranjem zadnje vogalne fuge s silikonsko fugirno maso v barvi fugirne mase in z vsem potrebnim materialom.
Ploščice v treh različnih barvah (barva po izboru projektanta), dimenzije npr. 60 x 120 cm, deb. 10 mm, drsnost </t>
    </r>
    <r>
      <rPr>
        <b/>
        <sz val="11"/>
        <rFont val="Aptos Narrow"/>
        <family val="2"/>
        <scheme val="minor"/>
      </rPr>
      <t xml:space="preserve">R 10 </t>
    </r>
    <r>
      <rPr>
        <sz val="11"/>
        <rFont val="Aptos Narrow"/>
        <family val="2"/>
        <scheme val="minor"/>
      </rPr>
      <t>(srednji cenovni razred).
Barva in način polaganja po izboru projektanta in naročnika.</t>
    </r>
  </si>
  <si>
    <r>
      <t xml:space="preserve">Vsa dela in preddela vključno z izravnavo tal, fugiranjem in silikoniziranjem zadnje vogalne fuge s silikonsko fugirno maso v barvi fugirne mase in z vsem potrebnim materialom.
Ploščice v dveh različnih barvah (bež ali peščena barva po izboru projektanta), dimenzije npr. 60 x 60 cm, deb. 10 mm, drsnost </t>
    </r>
    <r>
      <rPr>
        <b/>
        <sz val="11"/>
        <rFont val="Aptos Narrow"/>
        <family val="2"/>
        <scheme val="minor"/>
      </rPr>
      <t>R 11</t>
    </r>
    <r>
      <rPr>
        <sz val="11"/>
        <rFont val="Aptos Narrow"/>
        <family val="2"/>
        <charset val="238"/>
        <scheme val="minor"/>
      </rPr>
      <t xml:space="preserve"> (srednji cenovni razred).
Barva in način polaganja po izboru projektanta in naročnika.</t>
    </r>
  </si>
  <si>
    <r>
      <rPr>
        <b/>
        <sz val="11"/>
        <rFont val="Aptos Narrow"/>
        <family val="2"/>
        <charset val="238"/>
        <scheme val="minor"/>
      </rPr>
      <t>Nabava, dobava in izvedba obloge sten s stenskimi keramičnimi ploščicami</t>
    </r>
    <r>
      <rPr>
        <sz val="11"/>
        <rFont val="Aptos Narrow"/>
        <family val="2"/>
        <charset val="238"/>
        <scheme val="minor"/>
      </rPr>
      <t xml:space="preserve">, dimenzije npr. 60/60cm, srednji cenovni razred.
Izvedba obloge iz keramičnih ploščic lepljenih s cementnim lepilom na podlago višine 270cm. </t>
    </r>
  </si>
  <si>
    <r>
      <rPr>
        <b/>
        <sz val="11"/>
        <rFont val="Aptos Narrow"/>
        <family val="2"/>
        <scheme val="minor"/>
      </rPr>
      <t>Nabava, dobava in polaganje visokokvalitetne organske talne obloge</t>
    </r>
    <r>
      <rPr>
        <sz val="11"/>
        <rFont val="Aptos Narrow"/>
        <family val="2"/>
        <scheme val="minor"/>
      </rPr>
      <t xml:space="preserve"> brez vsebnosti nitrazaminov, vinilkloridov, plastifikatorjev, termo plastičnih kloridov kot npr. Wineo 1500 FCS ali enakovredno.</t>
    </r>
  </si>
  <si>
    <r>
      <rPr>
        <b/>
        <sz val="11"/>
        <rFont val="Aptos Narrow"/>
        <family val="2"/>
        <scheme val="minor"/>
      </rPr>
      <t>Nabava, dobava in polaganje heterogene vinilne talne obloge</t>
    </r>
    <r>
      <rPr>
        <sz val="11"/>
        <rFont val="Aptos Narrow"/>
        <family val="2"/>
        <scheme val="minor"/>
      </rPr>
      <t xml:space="preserve"> (prostori za zaposlene in skupni prostori oz prostori krajevne skupnosti) v več barvnih vzorcih (imitacija parketa) po izboru projektanta in naročnika.</t>
    </r>
  </si>
  <si>
    <t xml:space="preserve">Finalno čiščenje talne obloge in izdelava končnega premaza talne obloge. </t>
  </si>
  <si>
    <t>Finalni premaz se izvede z 2-komponentnim PU premazom kot npr. Elevate RES proizvajalca UVElite ali enakovredno.</t>
  </si>
  <si>
    <r>
      <rPr>
        <b/>
        <sz val="11"/>
        <rFont val="Aptos Narrow"/>
        <family val="2"/>
        <scheme val="minor"/>
      </rPr>
      <t>Nabava, dobava in pozidava oz obzidava inštalacij</t>
    </r>
    <r>
      <rPr>
        <sz val="11"/>
        <rFont val="Aptos Narrow"/>
        <family val="2"/>
        <scheme val="minor"/>
      </rPr>
      <t>; zidanje s porobetonskim zidno ploščo kot npr. Ytong P 7,5 ali enakovredno. Zidanje z lepilno malto. Komplet z vsemi potrebnimi dodatnimi deli in materiali.</t>
    </r>
  </si>
  <si>
    <t>Nosilne iverne plošče visokee gostote, emisijskega razreda E1, zaščitene pred vlago in z zaščitene z robnim trakom na robovih pred mehanskimi poškodbami in vlago.</t>
  </si>
  <si>
    <t>Podkonstrukcija iz višinsko nastavljivih cinkanih jeklenih podstavkov.</t>
  </si>
  <si>
    <t>Odpornost proti ognju DIN 4102-2 F 30.
Dvognjeni tehnični pod pripravljen za polaganje antistatične pvc talne finalne obloge.</t>
  </si>
  <si>
    <r>
      <rPr>
        <b/>
        <sz val="11"/>
        <rFont val="Aptos Narrow"/>
        <family val="2"/>
        <scheme val="minor"/>
      </rPr>
      <t xml:space="preserve">Nabava, dobava in montaža dvignjenega tehničnega poda. </t>
    </r>
    <r>
      <rPr>
        <sz val="11"/>
        <rFont val="Aptos Narrow"/>
        <family val="2"/>
        <charset val="238"/>
        <scheme val="minor"/>
      </rPr>
      <t>Dvignjeni pod sestavljen iz nosilnega podnožja (točkovni nosilci) višine 20-2000mm in nosilnih plošč dimenzije 60x60cm, debeline 28,5 - 38,5mm kot npr. Linder LIGNA ali enakovredno.</t>
    </r>
  </si>
  <si>
    <r>
      <rPr>
        <b/>
        <sz val="11"/>
        <rFont val="Aptos Narrow"/>
        <family val="2"/>
        <scheme val="minor"/>
      </rPr>
      <t>Nabava, dobava in izdelava spuščenega stropa</t>
    </r>
    <r>
      <rPr>
        <sz val="11"/>
        <rFont val="Aptos Narrow"/>
        <family val="2"/>
        <scheme val="minor"/>
      </rPr>
      <t xml:space="preserve">; </t>
    </r>
    <r>
      <rPr>
        <b/>
        <sz val="11"/>
        <rFont val="Aptos Narrow"/>
        <family val="2"/>
        <scheme val="minor"/>
      </rPr>
      <t>akustični rasterski strop z obrobo iz mavčnokartonskih plošč</t>
    </r>
    <r>
      <rPr>
        <sz val="11"/>
        <rFont val="Aptos Narrow"/>
        <family val="2"/>
        <scheme val="minor"/>
      </rPr>
      <t xml:space="preserve">. Strop obešen na globini do 80cm (spodnja linija končne plošče). </t>
    </r>
  </si>
  <si>
    <t>Spodnja vidna ploskev iz masivnih mavčnih plošč. Debelina obloge: 12,5mm (kot npr. sistem Knauf stropni sistem D 112 ali enakovredno). 
Mavčnokartonske plošče zaključene z bandažiranjem ter 2x kitanjem, v kvaliteti K2 in brušenjem, izvedena priprava za slikanje.</t>
  </si>
  <si>
    <t>Vključno z izvedbo vseh zaključkov, reg, kitanj, pripravo za vgradnjo svetil in ostalih instalacijskih elementov v stropu.</t>
  </si>
  <si>
    <t>Kaskada višine 40cm komplet z zaključnimi profili.</t>
  </si>
  <si>
    <t>OBLOGE</t>
  </si>
  <si>
    <r>
      <rPr>
        <b/>
        <sz val="11"/>
        <rFont val="Aptos Narrow"/>
        <family val="2"/>
        <scheme val="minor"/>
      </rPr>
      <t>Nabava, dobava in montaža akustične obloge</t>
    </r>
    <r>
      <rPr>
        <sz val="11"/>
        <rFont val="Aptos Narrow"/>
        <family val="2"/>
        <scheme val="minor"/>
      </rPr>
      <t>; akustična obloga iz absorbcijske pene - mehka pouliretanska pena. Montaža obloge na stene in strop po navodilih proizvajalca. Komplet z vsemi potrebnimi dodatnimi deli in materiali.</t>
    </r>
  </si>
  <si>
    <r>
      <t>Nabava, dobava in montaža lesenega spuščenega stropa</t>
    </r>
    <r>
      <rPr>
        <sz val="11"/>
        <rFont val="Aptos Narrow"/>
        <family val="2"/>
        <charset val="238"/>
        <scheme val="minor"/>
      </rPr>
      <t xml:space="preserve"> v ravnini.</t>
    </r>
    <r>
      <rPr>
        <sz val="11"/>
        <rFont val="Aptos Narrow"/>
        <family val="2"/>
        <scheme val="minor"/>
      </rPr>
      <t xml:space="preserve"> Strop v sestavi:</t>
    </r>
  </si>
  <si>
    <t xml:space="preserve"> - Kovinska podkonstrukcija prašno barvana v barvi po izboru projektanta.</t>
  </si>
  <si>
    <t xml:space="preserve"> - Spuščena stropna obloga iz masivnih lesenih letev, dimenzije cca 40/80mm. Leseni elementi finalno obdelani, montirani v rastru po načrtu projektanta. Komplet z vsemi potrebnimi dodatnimi deli in materiali.</t>
  </si>
  <si>
    <t>Obloga montirana po navodilih proizvajalca.</t>
  </si>
  <si>
    <r>
      <t xml:space="preserve">Nabava, dobava in montaža akustične / dekorativne lesene zidne obloge </t>
    </r>
    <r>
      <rPr>
        <sz val="11"/>
        <rFont val="Aptos Narrow"/>
        <family val="2"/>
        <scheme val="minor"/>
      </rPr>
      <t>v sestavi:
 - podkonstrukcija 
- akustični filc v črni barvi
- lesena akustična obloga kot npr. Derako Veneered Grill Wall ali enkaovredno; leseni elementi (letve) z leseno furnirano površino, dimenzije in tip lesa in barva po izboru projektanta, MDF jedro, odpornost proti ognju B-s1, d0.</t>
    </r>
  </si>
  <si>
    <r>
      <t>Nabava, dobava in izdelava stenske obloge strešne frčade</t>
    </r>
    <r>
      <rPr>
        <sz val="11"/>
        <rFont val="Aptos Narrow"/>
        <family val="2"/>
        <scheme val="minor"/>
      </rPr>
      <t>; obloga iz 2x sendvič plošč s cementnim vezivom in ojačitvo iz steklenih vlaken kot npr. Fermacell Powerpanel HD ali enakovredno plošč debeline 30mm in lesene podkonstrukcije iz lesenim moralov. Obloga pripravljena na oblaganje s toplotno izolacijo in izdelavo fasadne oz zaključne obloge na zunanji strani. Komplet z vsemi potrebnimi dodatnimi deli in materiali.</t>
    </r>
  </si>
  <si>
    <r>
      <t>Nabava, dobava in izdelava požarnozaščitne obloge lesenih strešnih elementov</t>
    </r>
    <r>
      <rPr>
        <sz val="11"/>
        <rFont val="Aptos Narrow"/>
        <family val="2"/>
        <scheme val="minor"/>
      </rPr>
      <t xml:space="preserve"> izven sekundarne stropne obloge v sestavi:
- 2x 15mm negorljiva mavčna plošča kot npr. Knauf Fireboard A1 ali enakovredno.</t>
    </r>
  </si>
  <si>
    <r>
      <t xml:space="preserve">Nabava, dobava in izdelava požarne in dekorativne obloge jeklenih strešnih okvirjev </t>
    </r>
    <r>
      <rPr>
        <sz val="11"/>
        <rFont val="Aptos Narrow"/>
        <family val="2"/>
        <scheme val="minor"/>
      </rPr>
      <t>v sestavi:
 - podkonstrukcija z vmesno toplotno izolacijo iz kamene volne kot npr. Knauf Insulation NaturBoard FIT ali enakovredno, debeline 50mm
- 2x 15mm negorljiva mavčna plošča kot npr. Knauf Fireboard A1 ali enakovredno
- lesena obloga iz naravnega furnirja z MDF sredico. Tip lesa in barva po izboru projektanta.</t>
    </r>
  </si>
  <si>
    <r>
      <rPr>
        <b/>
        <sz val="11"/>
        <rFont val="Aptos Narrow"/>
        <family val="2"/>
        <scheme val="minor"/>
      </rPr>
      <t>Nabava, dobava in montaža strešne toplotne izolacije.</t>
    </r>
    <r>
      <rPr>
        <sz val="11"/>
        <rFont val="Aptos Narrow"/>
        <family val="2"/>
        <scheme val="minor"/>
      </rPr>
      <t xml:space="preserve"> Strešna izolacija v sestavi:
 - toplotna izolacija med špirovci - izolacijski filc iz mineralne steklene volne kot npr. Knauf Insulation UNIFIT 032 ali enakovredno v debelini 20cm 
 - toplotna izolacija pod špirovci z vmesno podkonstrukcijo - izolacijski filc iz mineralne steklene volne kot npr. Knauf Insulation UNIFIT 0,35 ali enakovredno v debelini 5cm
 - parna ovira kot npr. Knauf Insulation Homeseal LDS 5 ali enakovrdno
 - 2x 15mm požarna mavčna plošča kot npr. Knauf Insulation GKF ali enakovredno.</t>
    </r>
  </si>
  <si>
    <r>
      <rPr>
        <b/>
        <sz val="11"/>
        <rFont val="Aptos Narrow"/>
        <family val="2"/>
        <scheme val="minor"/>
      </rPr>
      <t>Nabava, dobava in montaža strešne toplotne izolacije.</t>
    </r>
    <r>
      <rPr>
        <sz val="11"/>
        <rFont val="Aptos Narrow"/>
        <family val="2"/>
        <scheme val="minor"/>
      </rPr>
      <t xml:space="preserve"> Strešna izolacija v sestavi:
 - toplotna izolacija med špirovci - izolacijski filc iz mineralne steklene volne kot npr. Knauf Insulation UNIFIT 032 ali enakovredno v debelini 16cm 
 - toplotna izolacija pod špirovci z vmesno podkonstrukcijo - izolacijski filc iz mineralne steklene volne kot npr. Knauf Insulation UNIFIT 0,35 ali enakovredno v debelini 5cm
 - parna ovira kot npr. Knauf Insulation Homeseal LDS 5 ali enakovrdno
 - 2x 15mm požarna mavčna plošča kot npr. Knauf Insulation GKF ali enakovredno.</t>
    </r>
  </si>
  <si>
    <r>
      <rPr>
        <b/>
        <sz val="11"/>
        <rFont val="Aptos Narrow"/>
        <family val="2"/>
        <charset val="238"/>
        <scheme val="minor"/>
      </rPr>
      <t>Nabava, dobava, dvakratno kitanje in brušenje ometanih sten in stropov</t>
    </r>
    <r>
      <rPr>
        <sz val="11"/>
        <rFont val="Aptos Narrow"/>
        <family val="2"/>
        <charset val="238"/>
        <scheme val="minor"/>
      </rPr>
      <t>; kitanje z izravnalno maso. Površine pripravljene na oplesk.</t>
    </r>
  </si>
  <si>
    <t>68/160cm</t>
  </si>
  <si>
    <t>260/180cm</t>
  </si>
  <si>
    <t>140/100cm</t>
  </si>
  <si>
    <t>Vrata kabine avtomatska teleskopska 2-krilna, inox SB dimenzije 900x2000mm - 1kom, vrata jaška avtomatska teleskopska 2-krilna, inox SB, dimenzije 900x200mm - 2kom.</t>
  </si>
  <si>
    <r>
      <rPr>
        <b/>
        <sz val="11"/>
        <rFont val="Aptos Narrow"/>
        <family val="2"/>
        <charset val="238"/>
        <scheme val="minor"/>
      </rPr>
      <t>Nabava, dobava in montaža dvižnega odra</t>
    </r>
    <r>
      <rPr>
        <sz val="11"/>
        <rFont val="Aptos Narrow"/>
        <family val="2"/>
        <charset val="238"/>
        <scheme val="minor"/>
      </rPr>
      <t>. Dvižni oder tlorisne dimenzije 613x410cm, sestavljen iz dvižnih ploščadi višine 120cm z višino dviga 210cm. Dvižna ploščad - hidravlična stacionarna škarjasta dvižna ploščad na elektro pogon.</t>
    </r>
  </si>
  <si>
    <r>
      <t>Geomehanski nadzor</t>
    </r>
    <r>
      <rPr>
        <sz val="11"/>
        <rFont val="Aptos Narrow"/>
        <family val="2"/>
        <scheme val="minor"/>
      </rPr>
      <t>; geomehanski nadzor s potrebnimi pregledi izkopov, meritvami nosilnosti podlage (temeljnih tal), meritvami posameznih slojev nasipov, izdelavo poročil, vpisi v gradbeni dnevnik in izdelavo končnega poročila. Komplet z vsemi potrebnimi analizami in ocenami po veljavni zakonodaji. Komplet z vsemi potrebnimi dodatnimi deli in materiali.</t>
    </r>
  </si>
  <si>
    <r>
      <rPr>
        <b/>
        <sz val="11"/>
        <rFont val="Aptos Narrow"/>
        <family val="2"/>
        <scheme val="minor"/>
      </rPr>
      <t>Nabava, dobava in izdelava - ognjevarno tesnenje prebojev oz prehodov inštlacij med požarnimi sektorji;</t>
    </r>
    <r>
      <rPr>
        <sz val="11"/>
        <rFont val="Aptos Narrow"/>
        <family val="2"/>
        <scheme val="minor"/>
      </rPr>
      <t xml:space="preserve"> obojestransko tesnenje izvrtanih odprtin v konstrukciji po položitvi opreme: </t>
    </r>
  </si>
  <si>
    <t>115/180cm - enodelno okno, požarnoodporno okno EI 60, požarno (laminirano) steklo</t>
  </si>
  <si>
    <r>
      <rPr>
        <b/>
        <sz val="11"/>
        <rFont val="Aptos Narrow"/>
        <family val="2"/>
        <charset val="238"/>
        <scheme val="minor"/>
      </rPr>
      <t>Nabava, dobava in izdelava požarnoodporne mavčnokartonske predelne stene,</t>
    </r>
    <r>
      <rPr>
        <sz val="11"/>
        <rFont val="Aptos Narrow"/>
        <family val="2"/>
        <charset val="238"/>
        <scheme val="minor"/>
      </rPr>
      <t xml:space="preserve"> višine do 3,30m; predelna stena z enojno podkonstrukcijo z vmesnimi ojačitvami za montažo notranje opreme in obojestransko dvoslojna požarnoodporne mavčnokartonska obloga, v sestavi: </t>
    </r>
  </si>
  <si>
    <r>
      <t xml:space="preserve">2x požarnoodporna mavčnokartonska plošča debeline 1,25cm, pocinkani profil z vmesno zvočno izolacijo iz mineralne volne debeline 10cm in 2x požarnoodporna mavčnokartonska plošča debeline 1,25cm, skupne </t>
    </r>
    <r>
      <rPr>
        <b/>
        <sz val="11"/>
        <rFont val="Aptos Narrow"/>
        <family val="2"/>
        <scheme val="minor"/>
      </rPr>
      <t>debeline 15cm.</t>
    </r>
  </si>
  <si>
    <r>
      <rPr>
        <b/>
        <sz val="11"/>
        <rFont val="Aptos Narrow"/>
        <family val="2"/>
        <charset val="238"/>
        <scheme val="minor"/>
      </rPr>
      <t>Nabava, dobava, montaža in demontaža fasadnega odra</t>
    </r>
    <r>
      <rPr>
        <sz val="11"/>
        <rFont val="Aptos Narrow"/>
        <family val="2"/>
        <charset val="238"/>
        <scheme val="minor"/>
      </rPr>
      <t xml:space="preserve">; enostavni cevni fasadni oder, višine do 7,50m. Oder za izdelavo fasade, montažo kleparskih izdelkov, žlebov, obrob ter za izdelavo finalnih opleskov. </t>
    </r>
  </si>
  <si>
    <t>Fasada:</t>
  </si>
  <si>
    <r>
      <rPr>
        <b/>
        <sz val="11"/>
        <rFont val="Aptos Narrow"/>
        <family val="2"/>
        <charset val="238"/>
        <scheme val="minor"/>
      </rPr>
      <t>Nabava, dobava in izdelava fasade z lesenimi letvami za dekor</t>
    </r>
    <r>
      <rPr>
        <sz val="11"/>
        <rFont val="Aptos Narrow"/>
        <family val="2"/>
        <charset val="238"/>
        <scheme val="minor"/>
      </rPr>
      <t>. Fasada v sestavi:</t>
    </r>
  </si>
  <si>
    <t>Podkonstrukcija v barvi po izboru projektanta, vijačena v nosilno konstrukcijo (potrebno upoštevati tip nosilne konstrukcije in temu primerno upoštevati in izvesti primerno pritrjevanje).</t>
  </si>
  <si>
    <t>Fasada z dekorativno leseno oblogo :</t>
  </si>
  <si>
    <t>~ Leseni fasadni elementi iz toplotno obdelanega lesa (vertikalne letve, tip lesa in barva po izboru projektanta).</t>
  </si>
  <si>
    <t xml:space="preserve">Alu podkonstrukcija v skladu z navodili. Horizontalne profile na katerih je fuga med ploščami, je potrebno barvati v barvo ali po izboru projektanta. </t>
  </si>
  <si>
    <t>Dimenzija lesenih letev cca 40/60mm oz po izboru projektanta in naročnika.</t>
  </si>
  <si>
    <t>~ lepilo
~ toplotno izolativne plošče iz ekstrudiranega polistirena debeline 20cm lepljene po celotni površini; toplotne prevodnosti 0,04W/mK</t>
  </si>
  <si>
    <t>V1</t>
  </si>
  <si>
    <t>71/228,5cm - enokrilna vrata, vratno krilo in podboj z leseno dekorativno oblogo kot na steni - lesena obloga v ravnini</t>
  </si>
  <si>
    <t>V2p</t>
  </si>
  <si>
    <t>81/228,5cm - enokrilna vrata, požarno odporna EI 30-C</t>
  </si>
  <si>
    <t>V2pa</t>
  </si>
  <si>
    <t>81/208,5cm - enokrilna vrata, požarno odporna EI 30-C</t>
  </si>
  <si>
    <t>V2s</t>
  </si>
  <si>
    <t>81/228,5cm - enokrilna vrata, vratno krilo in podboj z leseno dekorativno oblogo kot na steni - lesena obloga v ravnini, vratno krilo spodrezano 2cm</t>
  </si>
  <si>
    <t>V3s</t>
  </si>
  <si>
    <t>91/228,5cm - enokrilna vrata, vratno krilo in podboj z leseno dekorativno oblogo kot na steni - lesena obloga v ravnini, vratno krilo spodrezano 2cm</t>
  </si>
  <si>
    <t>JEKLEN STREŠNI OKVIRJI</t>
  </si>
  <si>
    <t>Profili narvani z zaščitno protikotorijsko barvo in 2x z barvo po izboru projektanta.</t>
  </si>
  <si>
    <r>
      <rPr>
        <b/>
        <sz val="11"/>
        <rFont val="Aptos Narrow"/>
        <family val="2"/>
        <scheme val="minor"/>
      </rPr>
      <t xml:space="preserve">Nabava, dobava, izdelava in montaža jeklenega strešnega okvirja </t>
    </r>
    <r>
      <rPr>
        <sz val="11"/>
        <rFont val="Aptos Narrow"/>
        <family val="2"/>
        <scheme val="minor"/>
      </rPr>
      <t>- jeklen nosilni okvir iz jeklenega HEA profila. Jeklo kvalitete po načrtu gradbenih konstrukcij. Nosilec izdelan po načrtu. Profili med seboj varjeni in vijačeni in pritrjeni v nosilno konstrukcijo. Pritrjevanje v nosilno konstrukcijo po načrtu. Izvajalec naredi delavniško risbo in jo preda nadzoru in projektantu v potrditev.</t>
    </r>
  </si>
  <si>
    <t>HEA 240</t>
  </si>
  <si>
    <t>HEA 300</t>
  </si>
  <si>
    <t>~ lepilo; oplemeniteno mineralno lepilo v visoko močjo sprijemanja</t>
  </si>
  <si>
    <t>~ toplotna izolacija iz kamene mineralne volne; plošče debeline 24cm,</t>
  </si>
  <si>
    <t>toplotne prevodnosti ʎD 0,035 W/mK (SIST EN 12667), odziv na ogenj razreda A1 (SIST EN 13501), vodovpojnost po 24 urah WP &lt;1kg/m² (SIST EN 1609), vodovpojnost po 28 dneh WPL &lt;3kg/m² (SIST EN 12087).</t>
  </si>
  <si>
    <t>Pritrjevanje izolacijskih plošč 2-4 pritrdila /ploščo - odvisno od sistema podkonstrukcije po navodilih proizvajalca. Toplotna izolacija kot npr. Knauf Insulation FKD-S Thermal ali enakovredno.</t>
  </si>
  <si>
    <t>ZUNANJA UREDITEV</t>
  </si>
  <si>
    <t>REKAPITULACIJA ZUNANJE UREDITVE</t>
  </si>
  <si>
    <r>
      <t xml:space="preserve">Nabava, dobava in vgrajevanje podložnega betona za AB pasovne temeljne opornega zidu; </t>
    </r>
    <r>
      <rPr>
        <sz val="11"/>
        <rFont val="Aptos Narrow"/>
        <family val="2"/>
        <scheme val="minor"/>
      </rPr>
      <t>podložni beton C12/15 debeline prereza 0,08-0,10m³/m² - delovna površina za opaže. Podložni beton gladko zariban - enostavne betonske konstrukcije. Komplet z vsemi potrebnimi dodatnimi deli in materiali.</t>
    </r>
  </si>
  <si>
    <r>
      <t xml:space="preserve">Nabava, dobava in vgrajevanje armiranega betona za AB pasovne temelje opornega zidu; </t>
    </r>
    <r>
      <rPr>
        <sz val="11"/>
        <rFont val="Aptos Narrow"/>
        <family val="2"/>
        <scheme val="minor"/>
      </rPr>
      <t>beton kvalitete C30/37 debeline prereza 0,56m³/m', (C 30/37; XC4, Dmax 16, PV-II), gladko zaribana, toleranca: nivelirana na točnost ± 0,5 cm/4,0 m. Komplet z vsemi potrebnimi dodatnimi deli in materiali.</t>
    </r>
  </si>
  <si>
    <t>PLOŠČE</t>
  </si>
  <si>
    <r>
      <t xml:space="preserve">Nabava, dobava in vgrajevanje armiranega betona za AB talno ploščo - podloga za tlakovane površine; </t>
    </r>
    <r>
      <rPr>
        <sz val="11"/>
        <rFont val="Aptos Narrow"/>
        <family val="2"/>
        <scheme val="minor"/>
      </rPr>
      <t>beton kvalitete C25/30 debeline prereza do 0,15m³/m², (C 25/30; XC1, Dmax 16), gladko zaribana, toleranca: nivelirana na točnost ± 0,5 cm/4,0 m. Komplet z vsemi potrebnimi dodatnimi deli in materiali.</t>
    </r>
  </si>
  <si>
    <r>
      <t xml:space="preserve">Nabava, dobava, montaža in demontaža opaža za AB pasovne temeljne grede objekta; </t>
    </r>
    <r>
      <rPr>
        <sz val="11"/>
        <rFont val="Aptos Narrow"/>
        <family val="2"/>
        <scheme val="minor"/>
      </rPr>
      <t>opaž višine 40cm, komplet z opiranjem. Komplet z vsemi potrebnimi dodatnimi deli in materiali.</t>
    </r>
  </si>
  <si>
    <r>
      <t xml:space="preserve">Nabava, dobava, montaža in demontaža opaža za AB stebre; </t>
    </r>
    <r>
      <rPr>
        <sz val="11"/>
        <rFont val="Aptos Narrow"/>
        <family val="2"/>
        <scheme val="minor"/>
      </rPr>
      <t>opaž višine do 400cm, komplet z opiranjem in podpiranjem. Komplet z vsemi potrebnimi dodatnimi deli in materiali.</t>
    </r>
  </si>
  <si>
    <r>
      <t xml:space="preserve">Nabava, dobava, montaža in demontaža opaža čel za AB talno ploščo - podloga za tlakovane površine; </t>
    </r>
    <r>
      <rPr>
        <sz val="11"/>
        <rFont val="Aptos Narrow"/>
        <family val="2"/>
        <scheme val="minor"/>
      </rPr>
      <t>opaž višine 15cm, komplet z opiranjem. Komplet z vsemi potrebnimi dodatnimi deli in materiali.</t>
    </r>
  </si>
  <si>
    <r>
      <t xml:space="preserve">Zakoličba kanalizacije </t>
    </r>
    <r>
      <rPr>
        <sz val="11"/>
        <rFont val="Aptos Narrow"/>
        <family val="2"/>
        <scheme val="minor"/>
      </rPr>
      <t>skladno s projektantom, postavitev ustreznih profilov na vseh ključnih točkah, H in V lomih, spremembah smeri ter jaških. Komplet z vsemi potrebnimi dodatnimi deli in materiali.</t>
    </r>
  </si>
  <si>
    <t>RJM, dimenzije ø80x100cm; LTŽ pokrov ø60 nosilnosti C250 SIST EN124</t>
  </si>
  <si>
    <t>RJM, dimenzije ø80x200cm; LTŽ pokrov ø60 nosilnosti C250 SIST EN124</t>
  </si>
  <si>
    <t>RJM, dimenzije ø80x200cm; LTŽ pokrov ø60 nosilnosti B125 SIST EN124</t>
  </si>
  <si>
    <r>
      <rPr>
        <b/>
        <sz val="11"/>
        <rFont val="Aptos Narrow"/>
        <family val="2"/>
        <scheme val="minor"/>
      </rPr>
      <t>Nabava, dobava in montaža lovilca olj</t>
    </r>
    <r>
      <rPr>
        <sz val="11"/>
        <rFont val="Aptos Narrow"/>
        <family val="2"/>
        <scheme val="minor"/>
      </rPr>
      <t>; lovilec olj kot npr. AQUAoil NS 20 ali enakovredno s pretokom 20l/s z LTŽ pokrovom ø60, C250. Komplet z izkopom, pripravo podlage in zasipom pokončanih delih ter z vsemi potrebnimi priključki. Oljni lovilec je primeren za obdelavo odpadne vode z izločanjem lahkih tekočin. Velikost, vgradnja, obratovanje in vzrževanje v skladu z veljavnimi standardi in pravilniki. V ceni potrebno upoštevati izkop, pripravo podlage in zasip po navodilih proizvajalca. Komplet z vsemi potrebnimi dodatnimi deli in materiali.</t>
    </r>
  </si>
  <si>
    <r>
      <rPr>
        <b/>
        <sz val="11"/>
        <rFont val="Aptos Narrow"/>
        <family val="2"/>
        <scheme val="minor"/>
      </rPr>
      <t>Nabava, dobava, izkop, polaganje in obetoniranje talne povozne rešetke</t>
    </r>
    <r>
      <rPr>
        <sz val="11"/>
        <rFont val="Aptos Narrow"/>
        <family val="2"/>
        <scheme val="minor"/>
      </rPr>
      <t>; talna rešetka širine 400mm, razred obremenitve A 15 iz polimernega betona, z LTŽ rešetko, s peskolovom vtokom in iztokom. Linijska rešetka kot npr. ACO DRAIN Multiline V 400 ali enakovredno. Komplet z vsemi potrebnimi dodatnimi deli in materiali.</t>
    </r>
  </si>
  <si>
    <t xml:space="preserve"> - dolžine 2800cm</t>
  </si>
  <si>
    <t xml:space="preserve"> - dolžine 350cm</t>
  </si>
  <si>
    <r>
      <rPr>
        <b/>
        <sz val="11"/>
        <rFont val="Aptos Narrow"/>
        <family val="2"/>
        <scheme val="minor"/>
      </rPr>
      <t>Nabava, dobava in montaža cestnega požiralnika</t>
    </r>
    <r>
      <rPr>
        <sz val="11"/>
        <rFont val="Aptos Narrow"/>
        <family val="2"/>
        <scheme val="minor"/>
      </rPr>
      <t>, na parkirnih površinah ø50cm, globine 100cm z LTŽ rešetko dimenzijo 40/40cm z AB vencem, nosilnosti C250. Komplet z vsemi potrebnimi dodatnimi deli in materiali.</t>
    </r>
  </si>
  <si>
    <t>Nabava, dobava, izdelava in montaža zunanje ograje na opornem zidu.</t>
  </si>
  <si>
    <t>V ceno zajeti potrebno zakoličbo ter vsa potrebna kolena na vogalih in odcepe iz programa izbranega proizvajalca. Komplet z vsemi potrebnimi dodatnimi deli in materiali.</t>
  </si>
  <si>
    <r>
      <rPr>
        <b/>
        <sz val="11"/>
        <rFont val="Aptos Narrow"/>
        <family val="2"/>
        <scheme val="minor"/>
      </rPr>
      <t>Nabava, dobava in polaganje</t>
    </r>
    <r>
      <rPr>
        <sz val="11"/>
        <rFont val="Aptos Narrow"/>
        <family val="2"/>
        <scheme val="minor"/>
      </rPr>
      <t xml:space="preserve"> </t>
    </r>
    <r>
      <rPr>
        <b/>
        <sz val="11"/>
        <rFont val="Aptos Narrow"/>
        <family val="2"/>
        <scheme val="minor"/>
      </rPr>
      <t xml:space="preserve">drenažnih cevi </t>
    </r>
    <r>
      <rPr>
        <sz val="11"/>
        <rFont val="Aptos Narrow"/>
        <family val="2"/>
        <scheme val="minor"/>
      </rPr>
      <t>ob opornem zidu. Drenažne cevi PE-HD, premera DN 200mm s preforacijo 220° kot npr. Stidren DD ali enakovredno, izdelane v skladu s standardom SIST DIN 4262/1, STS06/050. Polaganje cevi na ustrezno utrjeno peščeno podlago ali podložni beton C 16/20, debeline prereza 0,08-0,12m³/m² v projektiranih padcih ter s filtrskim zasipom in obsipom iz drenažnega tampona ø16/64 višine 25cm nad temenom cevi, filterska plast - geosintetik in drenažni tampon ø32/125mm v širini 50-150cm.</t>
    </r>
  </si>
  <si>
    <t>Elementi med seboj varjeni in vijačeni.</t>
  </si>
  <si>
    <t>Ograja iz kovinske nosilne konstrukcije in lesene obloge. Kovinska konstrukcija iz jeklenih kvadratnih profilov dimenzije 60/60/5mm. Ograja preko jeklenih pritrdilnih ploščic dimenzije 150/150/10mm vijačena v AB zid.</t>
  </si>
  <si>
    <t>Lesena obloga iz masivnega lesa - vertikalne letve, dimenzije cca 100/20mm. Les zaščiten proti lesnim škodljivcem in trohnenju (kot npr. Silvanol ali enakovredno), poraba lesa cca 0,08m³/m². Les kvalitete, tip lesa in zaključna finalna obdelava po izboru projektanta.</t>
  </si>
  <si>
    <t>Jekleni elementi antikorozijsko zaščiteni in 2x prašno barvani v barvi po izboru projektanta oz naročnika. Komplet z vsemi potrebnimi dodatnimi deli in materiali.</t>
  </si>
  <si>
    <r>
      <t xml:space="preserve">Nabava, dobava in vgrajevanje armiranega betona opornih zidov; </t>
    </r>
    <r>
      <rPr>
        <sz val="11"/>
        <rFont val="Aptos Narrow"/>
        <family val="2"/>
        <scheme val="minor"/>
      </rPr>
      <t>beton kvalitete C30/37 debeline prereza do 0,30m³/m², (C 30/37; XC4, Dmax 16, PV-II), gladko zaribana, toleranca: nivelirana na točnost ± 0,5 cm/4,0 m. Zid v vidnem delu obložen s kamnito oblogo iz lokalnega kamna. Komplet z vsemi potrebnimi dodatnimi deli in materiali.</t>
    </r>
  </si>
  <si>
    <t>ASFALTERSKA DELA IN TLAKOVANJE</t>
  </si>
  <si>
    <r>
      <t>Nabava, dobava in vgrajevanje armiranega betona za AB temeljno ploščo klimata</t>
    </r>
    <r>
      <rPr>
        <sz val="11"/>
        <rFont val="Aptos Narrow"/>
        <family val="2"/>
        <scheme val="minor"/>
      </rPr>
      <t>; beton kvalitete C30/37 debeline prereza do 0,25m³/m², (C 30/37; XC4, Dmax 32, PV-II), gladko zaribana, toleranca: nivelirana na točnost ± 0,5 cm/4,0 m. Plošča gladko zaglajena, izvedena v naklonu 1% za odvod meteorne vode. Vidni robovi temeljne plošče zaključeni s "porezanimi" robovi pod kotom 45°. Komplet z vsemi potrebnimi dodatnimi deli in materiali.</t>
    </r>
  </si>
  <si>
    <r>
      <t>Nabava, dobava, montaža in demontaža opaža čela za AB temeljno ploščo klimata</t>
    </r>
    <r>
      <rPr>
        <sz val="11"/>
        <rFont val="Aptos Narrow"/>
        <family val="2"/>
        <scheme val="minor"/>
      </rPr>
      <t>; opaž višine 25cm, komplet z opiranjem. Komplet z vsemi potrebnimi dodatnimi deli in materiali.</t>
    </r>
  </si>
  <si>
    <t>V ceni je potrebno upoštevati ves vezni in pritrdilni materia.</t>
  </si>
  <si>
    <t xml:space="preserve"> - ograja</t>
  </si>
  <si>
    <r>
      <t>Nabava, dobava, izdelava in montaža zunanje Alu ograje klimata</t>
    </r>
    <r>
      <rPr>
        <sz val="11"/>
        <rFont val="Aptos Narrow"/>
        <family val="2"/>
        <scheme val="minor"/>
      </rPr>
      <t>; ograja iz Alu panelnih ploščevinastih plošč, dekorativno perforirana v vzorcu po izboru projektanta (npr. vzorec trave) kot npr. P-line ALU-VZ Mastnjak ali enakovredno. Paneli pritrjeni na nosilne stebre iz Alu zlitine, pritrjene v AB ploščo. Ograja višine 220cm.</t>
    </r>
  </si>
  <si>
    <t>V ograji vgrajena drsna vrata širine cca 150cm, opremljena s kovinskim ročajem na zunanji strani in cilindrično ključavnico.</t>
  </si>
  <si>
    <t xml:space="preserve"> - drsna vrata 150/220cm.</t>
  </si>
  <si>
    <r>
      <t>Nabava, dobava in ravno polaganje betonskih cestnih robnikov</t>
    </r>
    <r>
      <rPr>
        <sz val="11"/>
        <rFont val="Aptos Narrow"/>
        <family val="2"/>
        <scheme val="minor"/>
      </rPr>
      <t xml:space="preserve"> velikosti do  12/25/100, skupaj s potrebnim rezanjem, betonsko podlogo iz betona C20/25, delnim obbetoniranjem, fugiranjem s polimerno cementno maso, izkopom zasipom, planiranjem in razplaniranjem viška izkopa v neposredni okolici. </t>
    </r>
  </si>
  <si>
    <t>Betonski robnik dvoslojni, zmrzlinsko obstojni in visoke trdnosti izdelani skladno s standardom SIST EN 1340. Komplet z vsemi potrebnimi dodatnimi deli in materiali.</t>
  </si>
  <si>
    <r>
      <t xml:space="preserve">Nabava, dobava in ločno polaganje betonskih cestnih robnikov </t>
    </r>
    <r>
      <rPr>
        <sz val="11"/>
        <rFont val="Aptos Narrow"/>
        <family val="2"/>
        <scheme val="minor"/>
      </rPr>
      <t xml:space="preserve">velikosti do  12/25/33, skupaj s betonsko podlogo iz betona C20/25, delnim obbetoniranjem, fugiranjem s polimerno cementno maso, izkopom zasipom, planiranjem in razplaniranjem viška izkopa v neposredni okolici. </t>
    </r>
  </si>
  <si>
    <t>~ nosilna spodnja plast bitumeniziranega asfaltdrobirja AC 22 base B 50/40 A4 v debelini 6cm</t>
  </si>
  <si>
    <t>~ obrabne in zaporne plasti bituminizirane zmesi AC 8 surf B70/100 A4 v debelini 4,00cm.</t>
  </si>
  <si>
    <t xml:space="preserve">Polaganje v projektiranih padcih, z vsemi pobrizgi s pripadajočimi emulzijami. Polaganje se izvaja strojno v delno kombinirani izvedbi. </t>
  </si>
  <si>
    <r>
      <rPr>
        <b/>
        <sz val="11"/>
        <rFont val="Aptos Narrow"/>
        <family val="2"/>
        <scheme val="minor"/>
      </rPr>
      <t>Nabava, izdelava, dobava in strojno polaganje asfalta za vozne površine</t>
    </r>
    <r>
      <rPr>
        <sz val="11"/>
        <rFont val="Aptos Narrow"/>
        <family val="2"/>
        <scheme val="minor"/>
      </rPr>
      <t xml:space="preserve"> - krpanje obstoječe asfaltne površine debeline 10,00 cm v sestavi: </t>
    </r>
  </si>
  <si>
    <t>V ceni potrebno upoštevati obdelavo stika z obstoječim asfaltom (zarezovanje ravne linije obstoječega asfalta in 2x hladni premaz stika med starim in novim s polimerno emulzijo). Komplet z vsemi potrebnimi dodatnimi deli in materiali.</t>
  </si>
  <si>
    <r>
      <t xml:space="preserve">Nabava, dobava in ravno polaganje betonskih grednih robnikov </t>
    </r>
    <r>
      <rPr>
        <sz val="11"/>
        <rFont val="Aptos Narrow"/>
        <family val="2"/>
        <charset val="238"/>
        <scheme val="minor"/>
      </rPr>
      <t xml:space="preserve">velikosti do  5/20/100, skupaj s potrebnim rezanjem, betonsko podlogo iz betona C16/20, delnim obbetoniranjem, fugiranjem s polimerno cementno maso, izkopom, zasipom, planiranjem in razplaniranjem viška izkopa v neposredni okolici.  </t>
    </r>
  </si>
  <si>
    <t>Betonski robnik dvoslojni, zmrzlinsko obstojni in visoke trdnosti. Komplet z vsemi potrebnimi dodatnimi deli in materiali.</t>
  </si>
  <si>
    <t xml:space="preserve">Nabava, dobava in polaganje betonskih tlakovcev na betonsko podlago. </t>
  </si>
  <si>
    <t xml:space="preserve">Betonski tlakovci za povozne površine iz betona odpornega na zmrzovanje v prisotnosti talil, dvoslojna izdelava, zgornji sloj betona iz 100% kremenovega agregata, obrabne plasti iz cementnega betona, polaganje na AB podlago. </t>
  </si>
  <si>
    <t>Tlakovci z ravnimi in ostrimi robovi večjih dimenzij, debeline cca 7cm položeni na beton. Stiki med tlakovci širine 5mm zaliti s peskom iz 100% kremenovega agregata. Tlakovci morajo biti skladni s standardom SIST EN 1338.</t>
  </si>
  <si>
    <t>Velikost in način polaganja tlakovcev ter barvo vrhnjega sloja tlakovcev določi projektant (barva v masi betonskega agregata); v ceno morajo biti vključena vsa potrebna dela za izvedbo tlakovanih površin vključno z betonsko podlago. Komplet z vsemi potrebnimi dodatnimi deli in materiali.</t>
  </si>
  <si>
    <r>
      <t>Nabava, dobava in polaganje betonskih opozorilnih taktilnih oznak</t>
    </r>
    <r>
      <rPr>
        <sz val="11"/>
        <rFont val="Aptos Narrow"/>
        <family val="2"/>
        <scheme val="minor"/>
      </rPr>
      <t xml:space="preserve"> na betonsko podlago. Polaganje v sestavi:</t>
    </r>
  </si>
  <si>
    <t xml:space="preserve"> - podložni beton C 8/10, debeline prereza 8-10cm/m²</t>
  </si>
  <si>
    <t xml:space="preserve"> - betonske opozorilne taktilne oznake dimenzije 30x30x8cm v sivi barvi, szandard SIST 1186 kot npr. Želva ali enakovredno.
Polaganje plošč na svež beton. Komplet z vsemi potrebnimi dodatnimi deli in materiali.</t>
  </si>
  <si>
    <t>Zarisovanje tankoslojne označbe s polno belo črto, širine 10cm, z enokomponentno belo barvo, skupaj s posipom 0,25kg/m² (drobci/kroglicami stekla). Debelina plsti suhe snovi 250ɲm.</t>
  </si>
  <si>
    <t xml:space="preserve"> - Parkirišča - črte bele barve.</t>
  </si>
  <si>
    <t xml:space="preserve"> - Talne oznake.</t>
  </si>
  <si>
    <t xml:space="preserve"> - Talne taktilne oznake.</t>
  </si>
  <si>
    <t>Zarisovanje tankoslojne označbe s polno rumeno črto, širine 10cm, z enokomponentno rumeno barvo, skupaj s posipom 0,25kg/m² (drobci/kroglicami stekla). Debelina plsti suhe snovi 250ɲm.</t>
  </si>
  <si>
    <t xml:space="preserve"> - Parkirišča za invalide - črte rumene barve.</t>
  </si>
  <si>
    <r>
      <rPr>
        <b/>
        <sz val="11"/>
        <rFont val="Aptos Narrow"/>
        <family val="2"/>
        <scheme val="minor"/>
      </rPr>
      <t xml:space="preserve">Nabava, dobava in zarisovanje talnih (horizontalnih) označb na povoznih površinah. </t>
    </r>
    <r>
      <rPr>
        <sz val="11"/>
        <rFont val="Aptos Narrow"/>
        <family val="2"/>
        <scheme val="minor"/>
      </rPr>
      <t>Zarisovanje po načrtu.</t>
    </r>
  </si>
  <si>
    <t>ASFALTERSKA DELA IN TLAKOVANJE SKUPAJ:</t>
  </si>
  <si>
    <r>
      <t>Nabava, dobava in postavitev / montaža stebrička za prometni znak</t>
    </r>
    <r>
      <rPr>
        <sz val="11"/>
        <rFont val="Aptos Narrow"/>
        <family val="2"/>
        <scheme val="minor"/>
      </rPr>
      <t>; vroče cinkana jeklena cev ø64mm, dolžine 220cm, opremljen s sidri za vgradnjo. V ceni potrebno upoštevati skupaj s temeljenjem. Komplet z vsemi potrebnimi dodatnimi deli in materiali.</t>
    </r>
  </si>
  <si>
    <t>Ustavi!</t>
  </si>
  <si>
    <r>
      <rPr>
        <b/>
        <sz val="11"/>
        <rFont val="Aptos Narrow"/>
        <family val="2"/>
        <scheme val="minor"/>
      </rPr>
      <t>Nabava, dobava in montaža prometnega znaka</t>
    </r>
    <r>
      <rPr>
        <sz val="11"/>
        <rFont val="Aptos Narrow"/>
        <family val="2"/>
        <scheme val="minor"/>
      </rPr>
      <t xml:space="preserve"> iz Alu pločevine z odsevno folijo - visoko kvalitetna svetlobno odbojna folija EG 1. vrste. Prometni znaki velikosti 60cm. Prometni znak z euro certifikatom. Komplet z vsemi potrebnimi dodatnimi deli in materiali.</t>
    </r>
  </si>
  <si>
    <t>URBANA OPREMA</t>
  </si>
  <si>
    <t>Koš kot npr. Atriva, tip KO-54-3 s 3 ločenimi prekati za odpadke. Podstavek pritrjen na AB točkovni temelj. Barva in tip lesa po izbiri projektanta in naročnika. Koš za odpadke pritrjen v finalni tlak oz točkovni temelj. Komplet z vsemi potrebnimi dodatnimi deli in materiali.</t>
  </si>
  <si>
    <r>
      <t>Nabava, dobava in montaža koša za odpadke</t>
    </r>
    <r>
      <rPr>
        <sz val="11"/>
        <rFont val="Aptos Narrow"/>
        <family val="2"/>
        <scheme val="minor"/>
      </rPr>
      <t xml:space="preserve">; koš za ločeno zbiranje odpadkov narejen iz vroče cinskanega jekla, prašno bravano v kombinaciji z lesenimi elementi. </t>
    </r>
  </si>
  <si>
    <t>Klop kot npr. Atriva Mina 2 tip KL-35-R0N0-D ali enakovredno. Barva in tip lesa po izbiri projektanta in naročnika. Klop pritrjena v finalni tlak. Komplet z vsemi potrebnimi dodatnimi deli in materiali.</t>
  </si>
  <si>
    <r>
      <t>Nabava, dobava in montaža parkovne klopi</t>
    </r>
    <r>
      <rPr>
        <sz val="11"/>
        <rFont val="Aptos Narrow"/>
        <family val="2"/>
        <scheme val="minor"/>
      </rPr>
      <t>; zunanja klop ravne oblike - samostoječa klop brez naslona. Klop iz vročecinkanih jeklenih profilov, prašno barvanih in lesene sedalne površine in naslona iz lesenih letev.</t>
    </r>
  </si>
  <si>
    <t>Klop kot npr. Atriva, tip STK-07 ali enakovredno. Stojalo pritrjeno v finalni tlak. Komplet z vsemi potrebnimi dodatnimi deli in materiali.</t>
  </si>
  <si>
    <r>
      <rPr>
        <b/>
        <sz val="11"/>
        <rFont val="Aptos Narrow"/>
        <family val="2"/>
        <scheme val="minor"/>
      </rPr>
      <t>Nabava, dobava in montaža stojala za kolesa</t>
    </r>
    <r>
      <rPr>
        <sz val="11"/>
        <rFont val="Aptos Narrow"/>
        <family val="2"/>
        <scheme val="minor"/>
      </rPr>
      <t>; stojalo za kolesa iz vročecinkanih jeklenih profilov, prašno barvanih v barvi po izboru projektanta in naročnika.</t>
    </r>
  </si>
  <si>
    <r>
      <rPr>
        <b/>
        <sz val="11"/>
        <rFont val="Aptos Narrow"/>
        <family val="2"/>
        <scheme val="minor"/>
      </rPr>
      <t>Nabava, dobava in montaža drogov za zastave</t>
    </r>
    <r>
      <rPr>
        <sz val="11"/>
        <rFont val="Aptos Narrow"/>
        <family val="2"/>
        <scheme val="minor"/>
      </rPr>
      <t>; enostavnejši drog za izobešanje zastav + zastave 5 kosov (EU, SLO, občina, KS). Drog višine 6m, premer cevi ø60mm iz plastificiranega aluminija, standardno bele ali srebrne barve RAL 9006, komplet z vrtilnim mehanizmom 360 stopinj (obračanje zastave po vetru), enostavno nameščanje oz menjava zastave na "kip" sistem - nagibanje celotnega droga preko tečajev na spodnji plošč, predviden za zastavo širine 100cm, komplet s sidrom za vbetoniranje.</t>
    </r>
  </si>
  <si>
    <t>Montaža drogov komplet s potrebnimi temeljenjem po navodilih proizvajalca. Komplet z vsemi potrebnimi dodatnimi deli in materiali.</t>
  </si>
  <si>
    <r>
      <t xml:space="preserve">Nabava, dobava in montaža zunanjih igral. </t>
    </r>
    <r>
      <rPr>
        <sz val="11"/>
        <rFont val="Aptos Narrow"/>
        <family val="2"/>
        <scheme val="minor"/>
      </rPr>
      <t>Zunanja igrala iz Alu konstrukcije s potrebnimi certifikati kot npr. Kompan ali enakovredno.</t>
    </r>
  </si>
  <si>
    <t>Montaža igrala komplet s temeljenjem po navodilih proizvajalca.</t>
  </si>
  <si>
    <t xml:space="preserve"> - gugalnica - gnezdo</t>
  </si>
  <si>
    <t>URBANA OPREMA SKUPAJ:</t>
  </si>
  <si>
    <t>1.5.1.</t>
  </si>
  <si>
    <t>1.6.1.</t>
  </si>
  <si>
    <t>1.12.</t>
  </si>
  <si>
    <t>1.13.</t>
  </si>
  <si>
    <r>
      <rPr>
        <b/>
        <sz val="11"/>
        <rFont val="Aptos Narrow"/>
        <family val="2"/>
        <scheme val="minor"/>
      </rPr>
      <t>Širok strojni izkop v zemljini V.ktg.</t>
    </r>
    <r>
      <rPr>
        <sz val="11"/>
        <rFont val="Aptos Narrow"/>
        <family val="2"/>
        <scheme val="minor"/>
      </rPr>
      <t>, globine do cca 70cm, nakladanje zemljine na kamion in odvoz na deponijo po izboru izvajalca del, komplet s stroški prevoza in plačilom takse deponije. Komplet z vsemi potrebnimi dodatnimi deli in materiali.</t>
    </r>
  </si>
  <si>
    <t>Zemljina III.ktg..</t>
  </si>
  <si>
    <r>
      <rPr>
        <b/>
        <sz val="11"/>
        <rFont val="Aptos Narrow"/>
        <family val="2"/>
        <charset val="238"/>
        <scheme val="minor"/>
      </rPr>
      <t>Nabava, dobava in vgrajevanje za zasipanje ob temeljih</t>
    </r>
    <r>
      <rPr>
        <sz val="11"/>
        <rFont val="Aptos Narrow"/>
        <family val="2"/>
        <charset val="238"/>
        <scheme val="minor"/>
      </rPr>
      <t xml:space="preserve"> v debelini do cca 175cm;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</si>
  <si>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Aptos Narrow"/>
        <family val="2"/>
        <charset val="238"/>
        <scheme val="minor"/>
      </rPr>
      <t>Nabava, dobava in zasipanje ob objektu z izkopanim materialom</t>
    </r>
    <r>
      <rPr>
        <sz val="11"/>
        <rFont val="Aptos Narrow"/>
        <family val="2"/>
        <charset val="238"/>
        <scheme val="minor"/>
      </rPr>
      <t xml:space="preserve"> v debelini do cca 175cm; zasipanje s potrebnim planiranjem, premeti, razstiranjem in utrjevanjem po plasteh: stopnja utrjevanja oz. zahtevana vrednost statičnega deformacijskega modula znaša Ev2 = 80 MPa ter zgoščenost nasipa ≥ 98,00 % po Proctorju. </t>
    </r>
  </si>
  <si>
    <r>
      <rPr>
        <b/>
        <sz val="11"/>
        <rFont val="Aptos Narrow"/>
        <family val="2"/>
        <scheme val="minor"/>
      </rPr>
      <t>Širok strojni izkop v zemljini III./IV.ktg.</t>
    </r>
    <r>
      <rPr>
        <sz val="11"/>
        <rFont val="Aptos Narrow"/>
        <family val="2"/>
        <scheme val="minor"/>
      </rPr>
      <t>, globine do cca 235cm, nakladanje zemljine na kamion in odvoz na deponijo po izboru izvajalca del, komplet s stroški prevoza in plačilom takse deponije. Del izkopa primerne sestave po navodilih geomehanika se uporabi za zasutje ob objektu. Komplet z vsemi potrebnimi dodatnimi deli in materiali.</t>
    </r>
  </si>
  <si>
    <r>
      <t xml:space="preserve">Nabava, dobava in vgrajevanje nosilnega nasutja pod pasovnimi temelji zidov </t>
    </r>
    <r>
      <rPr>
        <sz val="11"/>
        <rFont val="Aptos Narrow"/>
        <family val="2"/>
        <scheme val="minor"/>
      </rPr>
      <t>v debelini cca 40cm; izdelano iz zmrzlinsko odpornega drobljenca granulacije 0-32 mm s potrebnim planiranjem tamponskega planuma (niveliranje s kriterijem 5,00cm/4,00m),</t>
    </r>
  </si>
  <si>
    <r>
      <rPr>
        <b/>
        <sz val="11"/>
        <rFont val="Aptos Narrow"/>
        <family val="2"/>
        <charset val="238"/>
        <scheme val="minor"/>
      </rPr>
      <t>Nabava, dobava in vgrajevanje za zasipanje ob temeljih</t>
    </r>
    <r>
      <rPr>
        <sz val="11"/>
        <rFont val="Aptos Narrow"/>
        <family val="2"/>
        <charset val="238"/>
        <scheme val="minor"/>
      </rPr>
      <t xml:space="preserve"> v debelini do cca 180cm; izdelano iz čistega dolomitnega tolčenca granulacije 0-63 mm s potrebnim planiranjem, premeti, razstiranjem in utrjevanjem po plasteh: stopnja utrjevanja oz. zahtevana vrednost statičnega deformacijskega modula znaša Ev2 = 80 MPa ter zgoščenost nasipa ≥ 98,00 % po Proctorju. </t>
    </r>
  </si>
  <si>
    <r>
      <rPr>
        <b/>
        <sz val="11"/>
        <rFont val="Aptos Narrow"/>
        <family val="2"/>
        <scheme val="minor"/>
      </rPr>
      <t>Širok strojni izkop in izkop za pasovne temelje opornih zidov v zemljini III./IV.ktg.</t>
    </r>
    <r>
      <rPr>
        <sz val="11"/>
        <rFont val="Aptos Narrow"/>
        <family val="2"/>
        <scheme val="minor"/>
      </rPr>
      <t>, globine do cca 220cm, nakladanje zemljine na kamion in odvoz na deponijo po izboru izvajalca del, komplet s stroški prevoza in plačilom takse deponije. Del izkopa se po navodilih geomehanika uporabi za nasipni material. Komplet z vsemi potrebnimi dodatnimi deli in materiali.</t>
    </r>
  </si>
  <si>
    <r>
      <rPr>
        <b/>
        <sz val="11"/>
        <rFont val="Aptos Narrow"/>
        <family val="2"/>
        <charset val="238"/>
        <scheme val="minor"/>
      </rPr>
      <t>Nabava, dobava in zasipanje ob objektu z izkopanim materialom</t>
    </r>
    <r>
      <rPr>
        <sz val="11"/>
        <rFont val="Aptos Narrow"/>
        <family val="2"/>
        <charset val="238"/>
        <scheme val="minor"/>
      </rPr>
      <t xml:space="preserve"> v debelini do cca 190cm; zasipanje s potrebnim planiranjem, premeti, razstiranjem in utrjevanjem po plasteh: stopnja utrjevanja oz. zahtevana vrednost statičnega deformacijskega modula znaša Ev2 = 80 MPa ter zgoščenost nasipa ≥ 98,00 % po Proctorju. </t>
    </r>
  </si>
  <si>
    <r>
      <t xml:space="preserve">V ceno upoštevati meritve in izdelavo poročila. Komplet z vsemi potrebnimi dodatnimi deli in materiali. </t>
    </r>
    <r>
      <rPr>
        <i/>
        <sz val="11"/>
        <rFont val="Aptos Narrow"/>
        <family val="2"/>
        <scheme val="minor"/>
      </rPr>
      <t>(količina ocenjena, točne količine obračunane po dejansko izvedenem delu, glede na navodila geomehanika)</t>
    </r>
  </si>
  <si>
    <r>
      <rPr>
        <b/>
        <sz val="11"/>
        <rFont val="Aptos Narrow"/>
        <family val="2"/>
        <scheme val="minor"/>
      </rPr>
      <t>Nabava, dobava in vgrajevanje nosilnega tamponskega nasutja za asfaltno površino</t>
    </r>
    <r>
      <rPr>
        <sz val="11"/>
        <rFont val="Aptos Narrow"/>
        <family val="2"/>
        <charset val="238"/>
        <scheme val="minor"/>
      </rPr>
      <t>; nasutje iz zmrzlinsko odpornega drobljenca, granulacije 0-32mm s potrebnim planiranjem, premeti, razstiranjem in utrjevanjem po plasteh. Utrjevanje v plaasteh po 15cm do zbitosti min do dinamičnega deformacijskega modula Evd=40MN/m2 oz po navodilih geomehanika. Nosilno tamponsko nasutje v debelini 70cm. Posipanje tamponske površine z mletim peskom 5cm, s planiranjem in utrjevanjem finalne podlage pred asfaltiranjem. Komplet z vsemi potrebnimi dodatnimi deli in materiali.</t>
    </r>
  </si>
  <si>
    <r>
      <t>premeti, razstiranjem in utrjevanjem po plasteh v debeline 15cm: stopnja utrjevanja do zbitosti Evd = 40MN/m</t>
    </r>
    <r>
      <rPr>
        <sz val="11"/>
        <rFont val="Aptos Narrow"/>
        <family val="2"/>
      </rPr>
      <t>²</t>
    </r>
    <r>
      <rPr>
        <sz val="11"/>
        <rFont val="Aptos Narrow"/>
        <family val="2"/>
        <charset val="238"/>
        <scheme val="minor"/>
      </rPr>
      <t>. V ceno upoštevati meritve in izdelavo poročila. Komplet z vsemi potrebnimi dodatnimi deli in materiali.</t>
    </r>
  </si>
  <si>
    <t>premeti, razstiranjem in utrjevanjem po plasteh v debelini 15cm: stopnja utrjevanja do zbitosti Evd = 40MN/m². V ceno upoštevati meritve in izdelavo poročila. Komplet z vsemi potrebnimi dodatnimi deli in materiali.</t>
  </si>
  <si>
    <r>
      <rPr>
        <b/>
        <sz val="11"/>
        <rFont val="Aptos Narrow"/>
        <family val="2"/>
        <scheme val="minor"/>
      </rPr>
      <t>Rekultiviranje plodne zemlje z izkopom</t>
    </r>
    <r>
      <rPr>
        <sz val="11"/>
        <rFont val="Aptos Narrow"/>
        <family val="2"/>
        <scheme val="minor"/>
      </rPr>
      <t xml:space="preserve">; zemljina pridobljena pri izkopu; odstranjevanje korenin in drugih primesi s strojnim sejanjem skozi mrežo, dovoz do mesta vgrajevanja, strojno razstiranje, moduliranje površin, fino ročno planiranje v projektiranih padcih in utrjevanje po končanih delih z lahkim ročnim ali strojnim valjarjem. Komplet z vsemi potrebnimi dodatnimi deli in materiali. </t>
    </r>
    <r>
      <rPr>
        <i/>
        <sz val="11"/>
        <rFont val="Aptos Narrow"/>
        <family val="2"/>
        <scheme val="minor"/>
      </rPr>
      <t>(ocena, obračun po dejansko izkopani zemljini primerni za urejanje okolice)</t>
    </r>
  </si>
  <si>
    <r>
      <rPr>
        <b/>
        <sz val="11"/>
        <rFont val="Aptos Narrow"/>
        <family val="2"/>
        <scheme val="minor"/>
      </rPr>
      <t>Nabava, dobava in raztiranje humusne zemljine v debelini 25cm</t>
    </r>
    <r>
      <rPr>
        <sz val="11"/>
        <rFont val="Aptos Narrow"/>
        <family val="2"/>
        <scheme val="minor"/>
      </rPr>
      <t>. Strojno razstiranje, moduliranje površin, fino ročno planiranje v projektiranih padcih in utrjevanje po končanih delih z lahkim ročnim ali strojnim valjarjem. Komplet z vsemi potrebnimi dodatnimi deli in materiali.</t>
    </r>
  </si>
  <si>
    <r>
      <rPr>
        <b/>
        <sz val="11"/>
        <rFont val="Aptos Narrow"/>
        <family val="2"/>
        <scheme val="minor"/>
      </rPr>
      <t>Finalna ureditev zelenic</t>
    </r>
    <r>
      <rPr>
        <sz val="11"/>
        <rFont val="Aptos Narrow"/>
        <family val="2"/>
        <charset val="238"/>
        <scheme val="minor"/>
      </rPr>
      <t>; brazdalje uvaljane plodne zemlje, sejanje travne mešanice skupaj z mešanico umetnega gnojila, panetriranje mešanice v globino do 3cm z grabljanjem, uvaljanje ter zalivanje, negovanje, košnja in vzdrževanje do prevzema objekta.</t>
    </r>
  </si>
  <si>
    <t>V skladu z DIN 18 915 je potrebno pripraviti vegetacijski nosilni sloj. Obvezna dobava sadik s koreninsko grudo, sadike 2-4 presajene (odvisno od drevesne vrste).</t>
  </si>
  <si>
    <t>V ceni upoštevati 0,5m³ humozne zemlje na sadiko. Komplet z vsemi potrebnimi dodatnimi deli in materiali.</t>
  </si>
  <si>
    <r>
      <rPr>
        <b/>
        <sz val="11"/>
        <rFont val="Aptos Narrow"/>
        <family val="2"/>
        <scheme val="minor"/>
      </rPr>
      <t xml:space="preserve">Nabava, dobava in saditev drevesnih sadik </t>
    </r>
    <r>
      <rPr>
        <sz val="11"/>
        <rFont val="Aptos Narrow"/>
        <family val="2"/>
        <scheme val="minor"/>
      </rPr>
      <t>komplet z izkopom sadilne jame dimenzije 80x80x80cm, sajenje, zasipavanje s humusno zemljino, dodatek gnojila, subtrat 0,25m³/sadiko. Postavitev opore za sadiko - 3x leseni koli in privezovanje sadike. Zalivanje in vzdrževanje sadike do prevzema objekta.</t>
    </r>
  </si>
  <si>
    <t xml:space="preserve"> - breza (Betula); ø stebla 10/12cm, visoko steblo</t>
  </si>
  <si>
    <t xml:space="preserve"> - gorski javor (Acer pseudoplatanus); ø stebla 10/12cm, visoko steblo</t>
  </si>
  <si>
    <t>1.13.1.</t>
  </si>
  <si>
    <t>1.13.2.</t>
  </si>
  <si>
    <t>1.13.3.</t>
  </si>
  <si>
    <t>1.14.</t>
  </si>
  <si>
    <t>1.16.</t>
  </si>
  <si>
    <t>1.18.</t>
  </si>
  <si>
    <t>1.18.1.</t>
  </si>
  <si>
    <t>1.18.2.</t>
  </si>
  <si>
    <t>1.19.</t>
  </si>
  <si>
    <t>1.20.</t>
  </si>
  <si>
    <t>3.6.1.</t>
  </si>
  <si>
    <t>3.6.2.</t>
  </si>
  <si>
    <t>3.7.</t>
  </si>
  <si>
    <t>3.7.1.</t>
  </si>
  <si>
    <t>3.8.</t>
  </si>
  <si>
    <t>4.3.</t>
  </si>
  <si>
    <t>4.12.</t>
  </si>
  <si>
    <t>4.12.1.</t>
  </si>
  <si>
    <t>4.12.2.</t>
  </si>
  <si>
    <t>4.12.3.</t>
  </si>
  <si>
    <t>4.13.</t>
  </si>
  <si>
    <t>4.13.1.</t>
  </si>
  <si>
    <t>4.13.2.</t>
  </si>
  <si>
    <t>5.4.</t>
  </si>
  <si>
    <t>5.6.</t>
  </si>
  <si>
    <t>5.8.1.</t>
  </si>
  <si>
    <t>5.8.2.</t>
  </si>
  <si>
    <t>5.8.3.</t>
  </si>
  <si>
    <t>5.8.4.</t>
  </si>
  <si>
    <t>5.8.5.</t>
  </si>
  <si>
    <t>5.8.6.</t>
  </si>
  <si>
    <t>5.8.7.</t>
  </si>
  <si>
    <t>5.8.8.</t>
  </si>
  <si>
    <t>5.8.9.</t>
  </si>
  <si>
    <t>5.8.10.</t>
  </si>
  <si>
    <t>5.8.11.</t>
  </si>
  <si>
    <t>5.8.12.</t>
  </si>
  <si>
    <t>5.8.13.</t>
  </si>
  <si>
    <t>5.8.14.</t>
  </si>
  <si>
    <t>5.8.15.</t>
  </si>
  <si>
    <t>5.8.16.</t>
  </si>
  <si>
    <t>5.8.17.</t>
  </si>
  <si>
    <t>5.8.18.</t>
  </si>
  <si>
    <t>5.8.19.</t>
  </si>
  <si>
    <t>5.8.20.</t>
  </si>
  <si>
    <t>5.8.21.</t>
  </si>
  <si>
    <t>5.8.22.</t>
  </si>
  <si>
    <t>5.8.23.</t>
  </si>
  <si>
    <t>5.8.24.</t>
  </si>
  <si>
    <t>5.8.25.</t>
  </si>
  <si>
    <t>5.8.26.</t>
  </si>
  <si>
    <t>5.8.27.</t>
  </si>
  <si>
    <t>5.8.28.</t>
  </si>
  <si>
    <t>5.8.29.</t>
  </si>
  <si>
    <t>5.8.30.</t>
  </si>
  <si>
    <t>5.8.31.</t>
  </si>
  <si>
    <t>5.8.32.</t>
  </si>
  <si>
    <t>5.8.33.</t>
  </si>
  <si>
    <t>5.8.34.</t>
  </si>
  <si>
    <t>5.8.35.</t>
  </si>
  <si>
    <t>5.8.36.</t>
  </si>
  <si>
    <t>5.10.1.</t>
  </si>
  <si>
    <t>5.10.2.</t>
  </si>
  <si>
    <t>5.10.3.</t>
  </si>
  <si>
    <t>5.10.4.</t>
  </si>
  <si>
    <t>5.10.5.</t>
  </si>
  <si>
    <t>5.10.6.</t>
  </si>
  <si>
    <t>5.10.7.</t>
  </si>
  <si>
    <t>5.10.8.</t>
  </si>
  <si>
    <t>5.10.9.</t>
  </si>
  <si>
    <t>5.11.</t>
  </si>
  <si>
    <t>6.7.</t>
  </si>
  <si>
    <t>6.8.</t>
  </si>
  <si>
    <t>6.9.</t>
  </si>
  <si>
    <t>6.18.1.</t>
  </si>
  <si>
    <t>6.18.2.</t>
  </si>
  <si>
    <t>6.19.1.</t>
  </si>
  <si>
    <t>6.19.2.</t>
  </si>
  <si>
    <t>6.19.3.</t>
  </si>
  <si>
    <t>6.20.</t>
  </si>
  <si>
    <t>6.21.</t>
  </si>
  <si>
    <t>6.22.</t>
  </si>
  <si>
    <t>6.23.</t>
  </si>
  <si>
    <t>6.24.</t>
  </si>
  <si>
    <t>6.25.</t>
  </si>
  <si>
    <t>6.26.</t>
  </si>
  <si>
    <t>7.10.1.</t>
  </si>
  <si>
    <t>7.10.2.</t>
  </si>
  <si>
    <t>7.10.3.</t>
  </si>
  <si>
    <t>7.10.4.</t>
  </si>
  <si>
    <t>7.10.5.</t>
  </si>
  <si>
    <t>7.13.1.</t>
  </si>
  <si>
    <t>7.14.1.</t>
  </si>
  <si>
    <t>7.14.2.</t>
  </si>
  <si>
    <t>7.16.</t>
  </si>
  <si>
    <t>7.17.</t>
  </si>
  <si>
    <t>7.18.1.</t>
  </si>
  <si>
    <t>7.18.2.</t>
  </si>
  <si>
    <t>7.20.</t>
  </si>
  <si>
    <t>7.21.</t>
  </si>
  <si>
    <t>7.21.1.</t>
  </si>
  <si>
    <t>7.21.2.</t>
  </si>
  <si>
    <t>7.21.3.</t>
  </si>
  <si>
    <t>7.21.4.</t>
  </si>
  <si>
    <t>1.3.1.</t>
  </si>
  <si>
    <t>1.3.2.</t>
  </si>
  <si>
    <t>1.6.2.</t>
  </si>
  <si>
    <t>1.10.1.</t>
  </si>
  <si>
    <t>1.10.2.</t>
  </si>
  <si>
    <t>1.11.1.</t>
  </si>
  <si>
    <t>2.1.1.</t>
  </si>
  <si>
    <t>2.1.2.</t>
  </si>
  <si>
    <t>2.1.3.</t>
  </si>
  <si>
    <t>2.1.4.</t>
  </si>
  <si>
    <t>2.1.5.</t>
  </si>
  <si>
    <t>2.1.6.</t>
  </si>
  <si>
    <t>2.1.7.</t>
  </si>
  <si>
    <t>2.1.8.</t>
  </si>
  <si>
    <t>2.2.1.</t>
  </si>
  <si>
    <t>2.2.2.</t>
  </si>
  <si>
    <t>2.2.3.</t>
  </si>
  <si>
    <t>2.2.4.</t>
  </si>
  <si>
    <t>2.2.5.</t>
  </si>
  <si>
    <t>2.3.1.</t>
  </si>
  <si>
    <t>2.3.2.</t>
  </si>
  <si>
    <t>2.3.3.</t>
  </si>
  <si>
    <t>2.3.4.</t>
  </si>
  <si>
    <t>2.3.5.</t>
  </si>
  <si>
    <t>2.3.6.</t>
  </si>
  <si>
    <t>2.4.1.</t>
  </si>
  <si>
    <t>2.4.2.</t>
  </si>
  <si>
    <t>2.4.3.</t>
  </si>
  <si>
    <t>2.4.4.</t>
  </si>
  <si>
    <t>2.4.5.</t>
  </si>
  <si>
    <t>2.4.6.</t>
  </si>
  <si>
    <t>2.5.</t>
  </si>
  <si>
    <t>4.2.1.</t>
  </si>
  <si>
    <t>4.4.1.</t>
  </si>
  <si>
    <t>4.4.2.</t>
  </si>
  <si>
    <t>4.5.1.</t>
  </si>
  <si>
    <t>5.1.1.</t>
  </si>
  <si>
    <t>5.1.2.</t>
  </si>
  <si>
    <t>5.2.1.</t>
  </si>
  <si>
    <t>5.2.2.</t>
  </si>
  <si>
    <t>5.3.1.</t>
  </si>
  <si>
    <t>5.3.2.</t>
  </si>
  <si>
    <t>6.1.1.</t>
  </si>
  <si>
    <t>6.1.2.</t>
  </si>
  <si>
    <t>6.1.3.</t>
  </si>
  <si>
    <t>7.7.1.</t>
  </si>
  <si>
    <t>7.7.2.</t>
  </si>
  <si>
    <t>7.8.1.</t>
  </si>
  <si>
    <t>9.2.1.</t>
  </si>
  <si>
    <t>9.2.2.</t>
  </si>
  <si>
    <t>9.2.3.</t>
  </si>
  <si>
    <t>9.2.4.</t>
  </si>
  <si>
    <t>10.1.1.</t>
  </si>
  <si>
    <t>10.1.2.</t>
  </si>
  <si>
    <t>12.1.1.</t>
  </si>
  <si>
    <t>12.1.2.</t>
  </si>
  <si>
    <t>12.1.3.</t>
  </si>
  <si>
    <t>12.3.</t>
  </si>
  <si>
    <t>12.4.</t>
  </si>
  <si>
    <t>13.</t>
  </si>
  <si>
    <t>13.1.</t>
  </si>
  <si>
    <t>13.2.</t>
  </si>
  <si>
    <t>1.17.1.</t>
  </si>
  <si>
    <t>1.17.2.</t>
  </si>
  <si>
    <t>2.6.1.</t>
  </si>
  <si>
    <t>2.6.2.</t>
  </si>
  <si>
    <t>4.11.1.</t>
  </si>
  <si>
    <t>4.11.2.</t>
  </si>
  <si>
    <t>4.14.1.</t>
  </si>
  <si>
    <t>4.14.2.</t>
  </si>
  <si>
    <t>4.14.3.</t>
  </si>
  <si>
    <t>4.15.</t>
  </si>
  <si>
    <t>4.16.</t>
  </si>
  <si>
    <t>4.17.</t>
  </si>
  <si>
    <t>4.17.1.</t>
  </si>
  <si>
    <t>4.17.2.</t>
  </si>
  <si>
    <t>4.18.</t>
  </si>
  <si>
    <t>4.19.</t>
  </si>
  <si>
    <t>4.20.</t>
  </si>
  <si>
    <t>6.7.1.</t>
  </si>
  <si>
    <t>6.7.2.</t>
  </si>
  <si>
    <t>6.7.3.</t>
  </si>
  <si>
    <t>6.7.4.</t>
  </si>
  <si>
    <t>6.7.5.</t>
  </si>
  <si>
    <t>D.</t>
  </si>
  <si>
    <t>NEPREDVIDENA DELA (10%)</t>
  </si>
  <si>
    <t>ELEKTRIČNE INŠTALACIJE</t>
  </si>
  <si>
    <t>REKAPITULACIJA ELEKTRIČNIH INŠTALACIJ</t>
  </si>
  <si>
    <t>SKUPAJ</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</si>
  <si>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</si>
  <si>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»Pravilnikom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</si>
  <si>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</si>
  <si>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Zaščito vgrajenega materiala na objektu proti poškodbam nastalim zaradi izvajanja gradbenih ali ostalih del po vgradnji materiala.</t>
  </si>
  <si>
    <t>Pripravo dokumentacije o ustrezni montaži elementov ali naprav z zapisniki o kontroli električnih in cevnih povezav posamezne naprave ali zagonu naprav s strani za to pooblaščene organizacije ali proizvajalca, če je to potrebno.</t>
  </si>
  <si>
    <t>Zagon in kontrola posameznega sistema v celoti ter izdelava zapisnika o funkcionalnosti sistema.</t>
  </si>
  <si>
    <t>Vris sprememb, nastalih med gradnjo v PZI načrt ter predaja teh izdelovalcu PID načrta.</t>
  </si>
  <si>
    <t>V ponudbi je potrebno zajeti dobavo, montažo in priklop izbrane opreme!</t>
  </si>
  <si>
    <t>V popisu so podani tipi elektro opreme različnih proizvajalcev. Vgradi se lahko podana oprema proizvajalcev, oziroma se lahko izbere ustrezno enakovredno elektro opremo, ki ima ustrezne ateste, katere opredeljuje slovenska zakonodaja in kvalitetno ustrezajo tehničnemu opisu</t>
  </si>
  <si>
    <t>Izdelava dokazila o zanesljivosti objekta skladno z veljavnim pravilnikom.</t>
  </si>
  <si>
    <t xml:space="preserve">Priprava podrobnih navodil za obratovanje in vzdrževanje elementov in sistemov v objektu. Uvajanje upravljavca sistemov investitorja, poučevanja, šolanja ter pomoč v prvem letu obratovanja. </t>
  </si>
  <si>
    <t>Dolbenje zidu in pomožna gradbena dela niso v popisu!</t>
  </si>
  <si>
    <t>Cene so projektantske informativne!</t>
  </si>
  <si>
    <t>Cene ne vključujejo DDV!</t>
  </si>
  <si>
    <t>RAZSVETLJAVA</t>
  </si>
  <si>
    <t>količina skupaj</t>
  </si>
  <si>
    <t>vrednost skupaj</t>
  </si>
  <si>
    <t>SPLOŠNA RAZSVETLJAVA</t>
  </si>
  <si>
    <t xml:space="preserve">Posamezna postavka zajema dobavo, montažo in priklop svetilke, senzorjev in pripaajočih krmilnikov </t>
  </si>
  <si>
    <t>Generalno: svetila morajo imeti jamstvo min. 5 let,  življenjska doba min.50.000h L80 B10 pri 35°C, CRI min 80, MacAdam max 3, izjava o ustreznosti evropskim predpisom in standardom, dobavljivost delov 10 let . Kjer je drugače, je opisano pri svetilki.</t>
  </si>
  <si>
    <r>
      <rPr>
        <b/>
        <sz val="11"/>
        <rFont val="Aptos Narrow"/>
        <family val="2"/>
        <charset val="238"/>
        <scheme val="minor"/>
      </rPr>
      <t>S01</t>
    </r>
    <r>
      <rPr>
        <sz val="11"/>
        <rFont val="Aptos Narrow"/>
        <family val="2"/>
        <charset val="238"/>
        <scheme val="minor"/>
      </rPr>
      <t xml:space="preserve"> Vgradna, dekorativna svetilka dimenzij fi 174×81 mm. Ohišje svetilke je izdelano iz tlačno litega aluminija bele barve.
Optika: odsevnik iz belo obarvanega aluminija, kateri zakotavlja bleščanje UGR pod 19. </t>
    </r>
  </si>
  <si>
    <t>Predstikalna naprava: 
- polprevodniška
- faktor moči ≥ 0,95
- LED svetlobni vir:
  - z življenjsko dobo L80/B20@≥ 50.000 h
  - McAdam = 3,
  - efektivni svetlobni tok ≥ 2.175 lm ± 10 %
  - temperatura barve svetlobe 4.000 K
  - barvni indeks CRI ≥80
Ostalo:
- Priključna moč ≤  20,0 W ± 10 %
- Stopnja zaščite = IP20/54
- Mehanska trdnost ≥ IK06
- Razred izolacije: II
kot npr.: DISANO/FOSNOVA Techno B 174 - CCT - D S 4K CRI80 20W CLD Bianco 22163113-00</t>
  </si>
  <si>
    <r>
      <t xml:space="preserve">Montaža svetilke </t>
    </r>
    <r>
      <rPr>
        <b/>
        <sz val="11"/>
        <rFont val="Aptos Narrow"/>
        <family val="2"/>
        <charset val="238"/>
        <scheme val="minor"/>
      </rPr>
      <t>S01</t>
    </r>
  </si>
  <si>
    <r>
      <rPr>
        <b/>
        <sz val="11"/>
        <rFont val="Aptos Narrow"/>
        <family val="2"/>
        <charset val="238"/>
        <scheme val="minor"/>
      </rPr>
      <t>S02</t>
    </r>
    <r>
      <rPr>
        <sz val="11"/>
        <rFont val="Aptos Narrow"/>
        <family val="2"/>
        <charset val="238"/>
        <scheme val="minor"/>
      </rPr>
      <t xml:space="preserve"> Vgradna, dekorativna svetilka dimenzij fi 245×58 mm. 
Ohišje svetilke je izdelano iz tlačno litega aluminija bele barve.
Optika: odsevnik iz belo obarvanega aluminija. </t>
    </r>
  </si>
  <si>
    <t>Predstikalna naprava: 
- polprevodniška
- faktor moči ≥ 0,95
- LED svetlobni vir:
  - z življenjsko dobo L90/B10@≥ 50.000 h
  - McAdam = 3,
  - efektivni svetlobni tok ≥ 2.385 lm ± 10 %
  - temperatura barve svetlobe 4.000 K
  - barvni indeks CRI ≥95
Ostalo:
- Priključna moč ≤  18,0 W ± 10 %
- Stopnja zaščite = IP20/44
- Mehanska trdnost ≥ IK07
- Razred izolacije: II
kot npr.: DISANO 884 Compact CRI95 - DIP SW 4000K CRI95 18W CLD Bianco 156424-00</t>
  </si>
  <si>
    <r>
      <t xml:space="preserve">Montaža svetilke </t>
    </r>
    <r>
      <rPr>
        <b/>
        <sz val="11"/>
        <rFont val="Aptos Narrow"/>
        <family val="2"/>
        <charset val="238"/>
        <scheme val="minor"/>
      </rPr>
      <t>S02</t>
    </r>
  </si>
  <si>
    <r>
      <rPr>
        <b/>
        <sz val="11"/>
        <rFont val="Aptos Narrow"/>
        <family val="2"/>
        <charset val="238"/>
        <scheme val="minor"/>
      </rPr>
      <t xml:space="preserve">S03 </t>
    </r>
    <r>
      <rPr>
        <sz val="11"/>
        <rFont val="Aptos Narrow"/>
        <family val="2"/>
        <charset val="238"/>
        <scheme val="minor"/>
      </rPr>
      <t xml:space="preserve">Vgradna, dekorativna svetilka dimenzij fi 180×58 mm. 
Ohišje svetilke je izdelano iz tlačno litega aluminija bele barve.
Optika: odsevnik iz belo obarvanega aluminija. </t>
    </r>
  </si>
  <si>
    <t>Predstikalna naprava: 
- polprevodniška
- faktor moči ≥ 0,95
- LED svetlobni vir:
  - z življenjsko dobo L90/B10@≥ 50.000 h
  - McAdam = 3,
  - efektivni svetlobni tok ≥ 1.830 lm ± 10 %
  - temperatura barve svetlobe 4.000 K
  - barvni indeks CRI ≥95
Ostalo:
- Priključna moč ≤  14,0 W ± 10 %
- Stopnja zaščite = IP20/44
- Mehanska trdnost ≥ IK07
- Razred izolacije: II
kot npr.: DISANO 883 Compact CRI95 - DIP SW 4000K CRI95 14W CLD Bianco 156415-00</t>
  </si>
  <si>
    <r>
      <t xml:space="preserve">Montaža svetilke </t>
    </r>
    <r>
      <rPr>
        <b/>
        <sz val="11"/>
        <rFont val="Aptos Narrow"/>
        <family val="2"/>
        <charset val="238"/>
        <scheme val="minor"/>
      </rPr>
      <t>S03</t>
    </r>
  </si>
  <si>
    <r>
      <rPr>
        <b/>
        <sz val="11"/>
        <rFont val="Aptos Narrow"/>
        <family val="2"/>
        <charset val="238"/>
        <scheme val="minor"/>
      </rPr>
      <t>S04</t>
    </r>
    <r>
      <rPr>
        <sz val="11"/>
        <rFont val="Aptos Narrow"/>
        <family val="2"/>
        <charset val="238"/>
        <scheme val="minor"/>
      </rPr>
      <t xml:space="preserve"> Vgradna svetilka modula 596×596 mm. 
Ohišje svetilke je izdelano iz belo obarvane pločevine, okvir iz belo obarvanega aluminaijastega profila.
Optika: difuzor iz PMMA, mikroprizmatičen, ki zagotavlja stopnjo bleščanja UGR &lt; 19. </t>
    </r>
  </si>
  <si>
    <t>Predstikalna naprava: 
- polprevodniška  
- faktor moči ≥ 0,95
- LED svetlobni vir:
  - z življenjsko dobo L90/B10@≥ 80.000 h
  - McAdam = 3,
  - efektivni svetlobni tok ≥ 3.400 lm ± 10 %
  - temperatura barve svetlobe 4.000 K
  - barvni indeks CRI ≥ 80
Ostalo:
- Priključna moč ≤  21,0 W ± 10 %
- Stopnja zaščite = IP20/40
- Mehanska trdnost ≥ IK06
- Razred izolacije: II
kot npr.:Disano 834 Rodi HE - UGR&lt;19 - DIP SW 4000K CRI80 21W CLD Bianco 150252-0000</t>
  </si>
  <si>
    <r>
      <t xml:space="preserve">Montaža svetilke </t>
    </r>
    <r>
      <rPr>
        <b/>
        <sz val="11"/>
        <rFont val="Aptos Narrow"/>
        <family val="2"/>
        <charset val="238"/>
        <scheme val="minor"/>
      </rPr>
      <t>S04</t>
    </r>
  </si>
  <si>
    <r>
      <rPr>
        <b/>
        <sz val="11"/>
        <rFont val="Aptos Narrow"/>
        <family val="2"/>
        <charset val="238"/>
        <scheme val="minor"/>
      </rPr>
      <t>S05</t>
    </r>
    <r>
      <rPr>
        <sz val="11"/>
        <rFont val="Aptos Narrow"/>
        <family val="2"/>
        <charset val="238"/>
        <scheme val="minor"/>
      </rPr>
      <t xml:space="preserve"> Nadgradna, vodotesna svetilka dimenzij 1300×92x97 mm. 
Ohišje svetilke je izdelano iz tlačno poloikarbonata sive barve in je znotraj ojačano z dodtnimi profili.
Optika: difuzor je izdelan iz prozornega polikarbonata, narebričenega z notranje strani, odsevnik iz belo obarvanega aluminija.</t>
    </r>
  </si>
  <si>
    <t>Predstikalna naprava: 
- polprevodniška
- faktor moči ≥ 0,95
- LED svetlobni vir:
  - z življenjsko dobo L90/B10@≥ 80.000 h
  - McAdam = 3,
  - efektivni svetlobni tok ≥ 4.800 lm ± 10 %
  - temperatura barve svetlobe 4.000 K
  - barvni indeks CRI ≥ 80
Ostalo:
- Priključna moč ≤  34,0 W ± 10 %
- Stopnja zaščite = IP66
- Mehanska trdnost ≥ IK08
- Razred izolacije: II
kot npr.: Disano 957 Echo HE - MS LED 4000K CRI80 34W CLD Grigio 164748-00</t>
  </si>
  <si>
    <r>
      <t xml:space="preserve">Montaža svetilke </t>
    </r>
    <r>
      <rPr>
        <b/>
        <sz val="11"/>
        <rFont val="Aptos Narrow"/>
        <family val="2"/>
        <charset val="238"/>
        <scheme val="minor"/>
      </rPr>
      <t>S05</t>
    </r>
  </si>
  <si>
    <r>
      <rPr>
        <b/>
        <sz val="11"/>
        <rFont val="Aptos Narrow"/>
        <family val="2"/>
        <charset val="238"/>
        <scheme val="minor"/>
      </rPr>
      <t xml:space="preserve">S06 </t>
    </r>
    <r>
      <rPr>
        <sz val="11"/>
        <rFont val="Aptos Narrow"/>
        <family val="2"/>
        <charset val="238"/>
        <scheme val="minor"/>
      </rPr>
      <t>Nadgradni, stropna, stenska svetilka dimenzij fi 280 mm
Ohišje svetilke je izdelano polikarbonata,
Optika: polikarbonat</t>
    </r>
  </si>
  <si>
    <t>Predstikalna naprava: 
- polprevodniška
- faktor moči ≥ 0,95
- LED svetlobni vir:
  - z življenjsko dobo L80/B20@≥ 50.000 h
  - McAdam = 3,
  - efektivni svetlobni tok ≥ 2.898 lm ± 10 %
  - temperatura barve svetlobe 4.000 K
  - barvni indeks CRI ≥ 80
Ostalo:
- Priključna moč ≤ 21,0 W ± 10 %
- Stopnja zaščite = IP65
- Mehanska trdnost ≥ IK07
- Razred izolacije: II
kot npr.: Disano 745 Oblò J 2.0 - 4000K CRI80 21W CLD Bianco 112601-00</t>
  </si>
  <si>
    <r>
      <t xml:space="preserve">Montaža svetilke </t>
    </r>
    <r>
      <rPr>
        <b/>
        <sz val="11"/>
        <rFont val="Aptos Narrow"/>
        <family val="2"/>
        <charset val="238"/>
        <scheme val="minor"/>
      </rPr>
      <t>S06</t>
    </r>
  </si>
  <si>
    <r>
      <rPr>
        <b/>
        <sz val="11"/>
        <rFont val="Aptos Narrow"/>
        <family val="2"/>
        <charset val="238"/>
        <scheme val="minor"/>
      </rPr>
      <t>S07D</t>
    </r>
    <r>
      <rPr>
        <sz val="11"/>
        <rFont val="Aptos Narrow"/>
        <family val="2"/>
        <charset val="238"/>
        <scheme val="minor"/>
      </rPr>
      <t xml:space="preserve"> Viseča dekorativna svetilka, ohišje svetilke je izdelan iz belo obarvanega aluminaijastega  profila dimenzij 2310x50x60 mm.
Optika: difuzor je izdelančrnega črnega polikarbonata ki zagotavlja nizko stopnjo bleščanja UGR&lt;19. </t>
    </r>
  </si>
  <si>
    <t>Predstikalna naprava: 
- polprevodniška regulacijska DALI 
- faktor moči ≥ 0,95
- LED svetlobni vir:
  - z življenjsko dobo L80/B20@≥ 80.000 h
  - McAdam = 3,
  - efektivni svetlobni tok ≥ 6.638 lm ± 10 %
  - temperatura barve svetlobe 4.000 K
  - barvni indeks CRI ≥ 80
Ostalo:
- Priključna moč ≤  56,0 W ± 10 %
- Stopnja zaščite = IP40
- Mehanska trdnost ≥ IK07
- Razred izolacije: II
kot npr.: Disano/Fosnova Liset 2.0 - a sosp-dir-Dl - UGR&lt;19 4000K CRI80 44W CLD-D-D Bianco 22302010-1241 + 22003166-00</t>
  </si>
  <si>
    <r>
      <t xml:space="preserve">Montaža svetilke </t>
    </r>
    <r>
      <rPr>
        <b/>
        <sz val="11"/>
        <rFont val="Aptos Narrow"/>
        <family val="2"/>
        <charset val="238"/>
        <scheme val="minor"/>
      </rPr>
      <t>S07</t>
    </r>
    <r>
      <rPr>
        <sz val="11"/>
        <rFont val="Aptos Narrow"/>
        <family val="2"/>
        <charset val="238"/>
        <scheme val="minor"/>
      </rPr>
      <t>D</t>
    </r>
  </si>
  <si>
    <r>
      <rPr>
        <b/>
        <sz val="11"/>
        <rFont val="Aptos Narrow"/>
        <family val="2"/>
        <charset val="238"/>
        <scheme val="minor"/>
      </rPr>
      <t>S08D</t>
    </r>
    <r>
      <rPr>
        <sz val="11"/>
        <rFont val="Aptos Narrow"/>
        <family val="2"/>
        <charset val="238"/>
        <scheme val="minor"/>
      </rPr>
      <t xml:space="preserve"> Vgradna, dekorativna svetilka dimenzij fi 174×81 mm. Ohišje svetilke je izdelano iz tlačno litega aluminija bele barve.
Optika: odsevnik iz belo obarvanega aluminija, kateri zakotavlja bleščanje UGR pod 19. </t>
    </r>
  </si>
  <si>
    <t>Predstikalna naprava: 
- polprevodniška regulacijska DALI
- faktor moči ≥ 0,95
- LED svetlobni vir:
  - z življenjsko dobo L80/B20@≥ 50.000 h
  - McAdam = 3,
  - efektivni svetlobni tok ≥ 2.175 lm ± 10 %
  - temperatura barve svetlobe 4.000 K
  - barvni indeks CRI ≥80
Ostalo:
- Priključna moč ≤  20,0 W ± 10 %
- Stopnja zaščite = IP20/54
- Mehanska trdnost ≥ IK06
- Razred izolacije: II
kot npr.: DISANO/FOSNOVA Techno B 174 - CCT - D S 4K CRI80 20W CLD Bianco 22163113-00</t>
  </si>
  <si>
    <r>
      <t xml:space="preserve">Montaža svetilke </t>
    </r>
    <r>
      <rPr>
        <b/>
        <sz val="11"/>
        <rFont val="Aptos Narrow"/>
        <family val="2"/>
        <charset val="238"/>
        <scheme val="minor"/>
      </rPr>
      <t>S08D</t>
    </r>
  </si>
  <si>
    <r>
      <rPr>
        <b/>
        <sz val="11"/>
        <rFont val="Aptos Narrow"/>
        <family val="2"/>
        <charset val="238"/>
        <scheme val="minor"/>
      </rPr>
      <t xml:space="preserve">ZUN1 </t>
    </r>
    <r>
      <rPr>
        <sz val="11"/>
        <rFont val="Aptos Narrow"/>
        <family val="2"/>
        <charset val="238"/>
        <scheme val="minor"/>
      </rPr>
      <t>Nadgradni, stenska svetilka
Ohišje svetilke je izdelano tlačno litega aluminija, obarvano v grafiotno barvo, oziroma po izbiri arhitekta.
Optika: asimetrična, zaščitena s kaljenim steklom 4 mm</t>
    </r>
  </si>
  <si>
    <t>Predstikalna naprava: 
- polprevodniška
- faktor moči ≥ 0,95
- LED svetlobni vir:
  - z življenjsko dobo L80/B20@≥ 50.000 h
  - McAdam = 3,
  - efektivni svetlobni tok ≥ 730 lm ± 10 %
  - temperatura barve svetlobe 3.000 K
  - barvni indeks CRI ≥ 80
Ostalo:
- Priključna moč ≤ 10,0 W ± 10 %
- Stopnja zaščite = IP65
- Mehanska trdnost ≥ IK07
- Razred izolacije: II
kot npr.: Disano 1558 BRICK LED 10 W CLD CELL 420622-00</t>
  </si>
  <si>
    <r>
      <t xml:space="preserve">Montaža svetilke </t>
    </r>
    <r>
      <rPr>
        <b/>
        <sz val="11"/>
        <rFont val="Aptos Narrow"/>
        <family val="2"/>
        <charset val="238"/>
        <scheme val="minor"/>
      </rPr>
      <t>ZUN1</t>
    </r>
  </si>
  <si>
    <r>
      <rPr>
        <b/>
        <sz val="11"/>
        <rFont val="Aptos Narrow"/>
        <family val="2"/>
        <charset val="238"/>
        <scheme val="minor"/>
      </rPr>
      <t>ZUN2</t>
    </r>
    <r>
      <rPr>
        <sz val="11"/>
        <rFont val="Aptos Narrow"/>
        <family val="2"/>
        <charset val="238"/>
        <scheme val="minor"/>
      </rPr>
      <t xml:space="preserve"> LED svetilka namenjena osvetljevanju parkov in urbanih področji, nameščena na h=6m, dim: Ø474x70mm, moči 22W, izhodni svetlobni tok min. 3620lm, barva temperaturnega vira 3000K, CRI 70. Svetilka zaščitena pred prahom in vlago IP66, ohišje iz  aluminija, barvano v več plasteh zaščiteno pred UV, korozijo in soljo, antracit barve RAL 7021. Obroba sive barve. Optika  širok snop, PMMA leče, visokoodporne na temperature in UV sevanje. Difuzor kaljeno steklo, debeline 4mm. Mehanska odpornost svetilke IK najmanj 9. Možnost natika navpično na kandelaber oz. horizontalno na konzolo, debeline 60mm. Delovanje svetilke v temperaturnem območju med -30 in +40°C. Življenska doba svetilke 100.000H (L90B10), faktor moči ≥0,9. Prenapetostna zaščita 6/10KV. Svetilke naj ima predvideno redukcijo svetlobnega toka, brez krmilnega kabla (samodejna redukcija preko izračunavanja navidezne sredine noči), kot npr. virtual midnight.  Stopnjo zatemnitve in čas definira projektant pred naročilom. Svetilka je dobavljena s konektorjem za hitro montažo.  Svetilka mora biti v fotobiološki skupini 0 (RG0) v skladu s EN 62471. Svetilka mora ustrezati uredbi o mejnih vrednostih  svetlobnega  onesnaževanja okolja (Ur. List RS št. 81/2007). Svetilka mora imeti ENEC in CE certifikat.  Svetilka mora biti skladna z normo EN 13032-4:2015 ; IES LM-79 in LM-80 izdano s strani akreditiranega laboratorija. 
Kot npr. 1244 Torpedo 2.0 - asimmetrico, LED 22W, 3K, 3620lm, CLD, virtual midnight,  4278513028, proizvajalca Disano.</t>
    </r>
  </si>
  <si>
    <r>
      <t xml:space="preserve">Montaža svetilke </t>
    </r>
    <r>
      <rPr>
        <b/>
        <sz val="11"/>
        <rFont val="Aptos Narrow"/>
        <family val="2"/>
        <charset val="238"/>
        <scheme val="minor"/>
      </rPr>
      <t>ZUN2</t>
    </r>
  </si>
  <si>
    <t>Kovinski vročecinkan drog za namestitev cestne svetilke prašno barvan v antracit barvi RAL 7021 - višine 6,0m za namestitev na siderno ploščo.
Komplet z original sidri
kot npr.: Disano 1480 425089-00 + 991396-00</t>
  </si>
  <si>
    <t>kpl</t>
  </si>
  <si>
    <r>
      <t xml:space="preserve">Montaža droga za </t>
    </r>
    <r>
      <rPr>
        <b/>
        <sz val="11"/>
        <rFont val="Aptos Narrow"/>
        <family val="2"/>
        <charset val="238"/>
        <scheme val="minor"/>
      </rPr>
      <t>ZUN2</t>
    </r>
  </si>
  <si>
    <t>REGULACIJSKA OPREMA</t>
  </si>
  <si>
    <t>DALI usmerjevalnik, 2x 64 DALI naslovov, za montažo na DIN letev, dim. 160x100x58mm, napajanje 230V, varovanje z instalacijskim odklopnikom max. 6A, 1x DALI izhod 240mA, DALI kabel 0,5-2,5mm2, max dolžina DALI napajanja 300m (1,5mm2), ETHERNET RJ45 vhod, povezljiv v mrežo usmerjevalnikov, omogoča lokalno in centralno kontrolo, z ugrajeno uro, delovna temperatura 0-40°C, IP30, kot npr. Helvar 910 Router</t>
  </si>
  <si>
    <t>DALI stikalna enota s možnostjo 8 scen, komplet z nosilcem in okvirjem za podometno montažo kot. npr. Helvar 136B modular panels + 230S</t>
  </si>
  <si>
    <t xml:space="preserve">DALI analogna vhodna enota z možnostjo priključitve signalnih LED. Omogoča krmiljenje do 4 DALI skupin ali aktiviranje štirih scen ter povratno informacijo preko LED, prav tako za štiri skupine ali scene.
kot npr.: HELVAR HES 445 DALI input Tellback unit </t>
  </si>
  <si>
    <t>Programiranjem DALI sistema po želji uporabnika, ter zagon, šolanje uporabnika</t>
  </si>
  <si>
    <t>Meritve osvetljenosti skladno z zahtevami projektne dokumentacije.</t>
  </si>
  <si>
    <t>SENZORJI</t>
  </si>
  <si>
    <t>Stropni podometni IR senzor za vgradnjo v knauf stropove, 360 stopinj pokrivanja z nastavitvijo časa in svetlosti za vklapljanje razsvetjave 230V, 10A, min IP 20 doseg vsaj 8m, kot npr Steinel ali enakovredno (hodniki, stopnišče).</t>
  </si>
  <si>
    <t>Stropni podometni IR senzor za vgradnjo v knauf stropove, 360 stopinj pokrivanja z nastavitvijo časa in svetlosti za vklapljanje razsvetjave 230V, 10A, IP 54 doseg min 8m, kot npr Steinel ali enakovredno (sanitarije, garderobe).</t>
  </si>
  <si>
    <t>Stenski IR senzor, 110 stopinj pokrivanja z nastavitvijo časa in svetlosti za vklapljanje razsvetjave 230V, 10A, IP56, doseg min 6m, kot npr Steinel ali enakovredno (stopnišče).</t>
  </si>
  <si>
    <t>VARNOSTNA RAZSVETLJAVA</t>
  </si>
  <si>
    <t xml:space="preserve">Posamezna postavka zajema dobavo, montažo in priklop svetilke. </t>
  </si>
  <si>
    <r>
      <rPr>
        <b/>
        <sz val="11"/>
        <rFont val="Aptos Narrow"/>
        <family val="2"/>
        <charset val="238"/>
        <scheme val="minor"/>
      </rPr>
      <t>EM01</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</si>
  <si>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r>
      <rPr>
        <b/>
        <sz val="11"/>
        <rFont val="Aptos Narrow"/>
        <family val="2"/>
        <charset val="238"/>
        <scheme val="minor"/>
      </rPr>
      <t>EM02</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150Lm@1h oziroma 60Lm@3h, dimenzije svetilke 228x120x31mm. Primerna za delovne temperature od +5°C do +45°C, nizek ekološki odtis, nizka poraba in LiFePo baterija, opcijsko možna dodatna leča za simetrično porazdelitev svetlobe.
Kot npr. oz. enakovredno: Eaton FlexiTech FT2SE150ATT13IP1</t>
    </r>
  </si>
  <si>
    <t>-</t>
  </si>
  <si>
    <t>Leča za simetrično porazdelitev svetlobe za večje površine Flexitech. 
Kot npr. oz. enakovredno: Eaton FlexiTech SE FT2SE-LO</t>
  </si>
  <si>
    <r>
      <rPr>
        <b/>
        <sz val="11"/>
        <rFont val="Aptos Narrow"/>
        <family val="2"/>
        <charset val="238"/>
        <scheme val="minor"/>
      </rPr>
      <t>EM03</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</si>
  <si>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ptos Narrow"/>
        <family val="2"/>
        <charset val="238"/>
        <scheme val="minor"/>
      </rPr>
      <t>EM04</t>
    </r>
    <r>
      <rPr>
        <sz val="11"/>
        <rFont val="Aptos Narrow"/>
        <family val="2"/>
        <charset val="238"/>
        <scheme val="minor"/>
      </rPr>
      <t xml:space="preserve"> Zasilna svetilka z lastnim akumulatorjem za nadometno stropno ali zidno montažo, za osvetlitev evakuacijskih poti ali odprtih prostorov z asimetrično porazdelitvijo svetlobe. Opremljena s sistemom za samotestiranje, stopnja zaščite IP65, delovanje v pripravnem ali stalnem spoju, nastavljiva izhodna moč svetlobe v trajnem spoju. Nastavljiva izhodna moč svetlobe 300Lm@1h oziroma 100Lm@3h, dimenzije svetilke 228x120x31mm. Primerna za delovne temperature od +5°C do +45°C, nizek ekološki odtis, nizka poraba in LiFePo baterija, opcijsko možna dodatna leča za simetrično porazdelitev svetlobe.
Kot npr. oz. enakovredno: Eaton FlexiTech FT2SE300ATT13IP1</t>
    </r>
  </si>
  <si>
    <r>
      <rPr>
        <b/>
        <sz val="11"/>
        <rFont val="Aptos Narrow"/>
        <family val="2"/>
        <charset val="238"/>
        <scheme val="minor"/>
      </rPr>
      <t>EM05</t>
    </r>
    <r>
      <rPr>
        <sz val="11"/>
        <rFont val="Aptos Narrow"/>
        <family val="2"/>
        <charset val="238"/>
        <scheme val="minor"/>
      </rPr>
      <t xml:space="preserve"> Piktogramska svetilka za nadometno stensko montažo, 20m, stopnja zaščite IP43, Autotest L, nastavljiva avtonomija 1h. Piktogramska nalepka DOL, skladna z ISO7010, razpoznavnost 20m, LiFePo baterija. 
Kot npr. oz. enakovredno: Eaton FlexiTech FT2ED4IATL18</t>
    </r>
  </si>
  <si>
    <r>
      <rPr>
        <b/>
        <sz val="11"/>
        <rFont val="Aptos Narrow"/>
        <family val="2"/>
        <charset val="238"/>
        <scheme val="minor"/>
      </rPr>
      <t>EM06</t>
    </r>
    <r>
      <rPr>
        <sz val="11"/>
        <rFont val="Aptos Narrow"/>
        <family val="2"/>
        <charset val="238"/>
        <scheme val="minor"/>
      </rPr>
      <t xml:space="preserve"> Piktogramska svetilka za nadometno stropno montažo, 20m, stopnja zaščite IP43, Autotest L, nastavljiva avtonomija 1h. Piktogramska tabla DOL/PRAZNO skladna z ISO7010, razpoznavnost 20m, LiFePo baterija. 
Kot npr. oz. enakovredno: Eaton FlexiTech FT2ED4IATL18</t>
    </r>
  </si>
  <si>
    <r>
      <rPr>
        <b/>
        <sz val="11"/>
        <rFont val="Aptos Narrow"/>
        <family val="2"/>
        <charset val="238"/>
        <scheme val="minor"/>
      </rPr>
      <t>EM07</t>
    </r>
    <r>
      <rPr>
        <sz val="11"/>
        <rFont val="Aptos Narrow"/>
        <family val="2"/>
        <charset val="238"/>
        <scheme val="minor"/>
      </rPr>
      <t xml:space="preserve"> Piktogramska nalepka DOL, skladna z ISO7010, razpoznavnost 20m.
Kot npr. oz. enakovredno: Eaton SafeLite SL24A</t>
    </r>
  </si>
  <si>
    <t>Pregled zasilne razsvetljave s strani pooblaščene institucije in izdaja potrdila o brezhibnem delovanju varnostne razsvetljave</t>
  </si>
  <si>
    <t>Sodelovanje pri pregledu zasilne razsvetljave.</t>
  </si>
  <si>
    <t>Šolanje kadra in predaja upravitelju</t>
  </si>
  <si>
    <t>Drobni nespecificirani material, transportni in manipulativni stroški,</t>
  </si>
  <si>
    <t>%</t>
  </si>
  <si>
    <t>RAZSVETLJAVA SKUPAJ:</t>
  </si>
  <si>
    <t>MONTAŽNI MATERIAL</t>
  </si>
  <si>
    <t>Podometno modularno navadno stikalo, 10-16 A, komplet z  instalacijsko podometno dozo,nosilcem, okrasnim okvirjem, kot: TEM Čatež Line, bele barve oz. po zahtevah arhitekta , komplet</t>
  </si>
  <si>
    <t>Podometno modularno menjalno stikalo, 10-16 A, komplet z  instalacijsko podometno dozo,nosilcem, okrasnim okvirjem, kot: TEM Čatež Line, bele barve oz. po zahtevah arhitekta , komplet</t>
  </si>
  <si>
    <t xml:space="preserve">Podometno modularno tipkalo 230V, 10A komplet z  instalacijsko podometno dozo,nosilcem, okrasnim okvirjem, kot: TEM Čatež Line, bele barve oz. po zahtevah arhitekta , komplet </t>
  </si>
  <si>
    <t>Reverzibilno stikalo za upravljanje žaluzij in notranjih rolojev, 10A komplet z  instalacijsko podometno dozo,nosilcem, okrasnim okvirjem, kot: TEM Čatež Line, bele barve oz. po zahtevah arhitekta , komplet</t>
  </si>
  <si>
    <t xml:space="preserve">Podometna modularna vtičnica 230V, 16A komplet z  instalacijsko podometno dozo,nosilcem, okrasnim okvirjem, kot: TEM Čatež Line, bele barve oz. po zahtevah arhitekta , komplet </t>
  </si>
  <si>
    <t>Nadometna vtičnica stenska CEE IEC309 16A 400V 5P IP44 6h RD vij. 90° kot npr Gewiss ali enakovredno</t>
  </si>
  <si>
    <t>Nadometna vtičnica stenska CEE IEC309 32A 400V 5P IP44 6h RD vij. 90° kot npr Gewiss ali enakovredno</t>
  </si>
  <si>
    <t xml:space="preserve">Trojna šuko vtičnica 3x230 V, 16 A, tip Elba ali enakovredno,  za vgradnjo v talno dozo v kompletu z nosilcem in okrasnim okvirjem. Barvo vtičnice in okrasnega okvirja določi arhitekt. </t>
  </si>
  <si>
    <t>Talna doza za izpust kablov kot elba ETD-AT-M9 ali enakovredno dim 360x459x95mm za vgradnjo, opremljen komplet s pokrovom, zaključnimi pokrovi, ozemljitvenimi povezavami, komplet z drobnim, veznim in montažnim materialom komplet</t>
  </si>
  <si>
    <r>
      <t xml:space="preserve">Dvojna UTP vtičnica 2xRJ45/S, z oklopom tip Elba ali enakovredno, za vgradnjo v talno dozo. </t>
    </r>
    <r>
      <rPr>
        <b/>
        <sz val="11"/>
        <rFont val="Aptos Narrow"/>
        <family val="2"/>
        <charset val="238"/>
        <scheme val="minor"/>
      </rPr>
      <t>Samo  nosilec in okrasni okvir, konektorji popisani v pasivni opremi strukturiranega ožičenja</t>
    </r>
    <r>
      <rPr>
        <sz val="11"/>
        <rFont val="Aptos Narrow"/>
        <family val="2"/>
        <charset val="238"/>
        <scheme val="minor"/>
      </rPr>
      <t xml:space="preserve">. Barvo vtičnice in okrasnega okvirja določi arhitekt. </t>
    </r>
  </si>
  <si>
    <t xml:space="preserve">Dvojna UTP vtičnica 2xRJ45/S, z oklopom tip TEM Čatež Line ali enakovredno, za podometno vgradnje. Samo nosilec in okrasni okvir, konektorji popisani v pasivni opremi strukturiranega ožičenja. Barvo vtičnice in okrasnega okvirja določi arhitekt. </t>
  </si>
  <si>
    <t>HDMI vtičnica kpl. z ohišjem, okrasnim pokrovčkom in ostalim montažnim materialom</t>
  </si>
  <si>
    <t>Omarica D. I. P. (doza za izenačitve potencialov v kompletu z zbiralko za priklop ozemljitvenih vodnikov) za vgradnjo v opečno steno oz vgradno v suhomontažne stene. V kompletu z zaščitno zbiralko, drobnim, veznim in montažnim materiaom</t>
  </si>
  <si>
    <t>Etažna zbiralka izenačitve potencialov E-Z I P, komplet z montažnimi distančniki za vgradnjo na betonsko steno ali kabelsko polico. V kompletu s priključno sponko in vijaki.</t>
  </si>
  <si>
    <t>Dobava in montaža kabla brez halogenov NHXMH-J, N2XH-J in ostali, kategorije (B2ca s1 d2 a1 ali B2ca s1 d1 a1 ) položenega na kabelske police,  kanale, ali uvlečen v instalacijske podometne in  nadometne zaščitne cevi v razmerju (80%:20%).
Opomba:
Minimalni razred odziva na ogenj za vgrajene električne kable na zaščiteni evakuacijski poti (stopnišče, evakuacijski hodniki) znaša B2ca s1 d1 a1, v ostalih prostorih pa B2ca s1 d1 a1.</t>
  </si>
  <si>
    <t>Kabel za ožičenje prostorskih termostatov/termostatskih ventilov za cirkulacijo  HSLH-JZ 4x1mm2 (tip kabla določi dobavitelj opreme) B2ca s1 d1 a1/ B2ca s1 d1 a1</t>
  </si>
  <si>
    <t>m</t>
  </si>
  <si>
    <t xml:space="preserve"> Kabel NHXMH-O 2x1,5mm2 B2ca s1 d1 a1</t>
  </si>
  <si>
    <t xml:space="preserve"> Kabel NHXMH-J 3x1,5mm2  B2ca s1 d1 a1</t>
  </si>
  <si>
    <t xml:space="preserve"> Kabel NHXMH-J 4x1,5mm2 B2ca s1 d1 a1</t>
  </si>
  <si>
    <t xml:space="preserve"> Kabel NHXMH-J 5x1,5mm2 B2ca s1 d1 a1</t>
  </si>
  <si>
    <t>Kabel NHXMH-J 3x2,5mm2 B2ca s1 d1 a1</t>
  </si>
  <si>
    <t>Kabel NHXMH-J 3x4mm2 B2ca s1 d1 a1</t>
  </si>
  <si>
    <t>Kabel NHXMH-J 3x6mm2 B2ca s1 d1 a1</t>
  </si>
  <si>
    <t>Kabel NHXMH-J 5x2,5mm2 B2ca s1 d1 a1</t>
  </si>
  <si>
    <t>Kabel NHXMH-J 5x4mm2 B2ca s1 d1 a1</t>
  </si>
  <si>
    <t>Kabel NHXMH-J 5x6mm2 B2ca s1 d1 a1</t>
  </si>
  <si>
    <t>Kabel N2XH-J 5x16mm2  B2ca s1 d1 a1</t>
  </si>
  <si>
    <t>Kabel N2XH-J 5x25mm2  B2ca s1 d1 a1</t>
  </si>
  <si>
    <t>Kabel N2XH-J 4x95mm2 B2ca s1 d1 a1</t>
  </si>
  <si>
    <t>Vodnik H07Z-K (B2ca s1 d2 a1) (brez halogenov) za izenačevanje potencialov in premostitev povezav med kovinskimi masami.</t>
  </si>
  <si>
    <t>H07Z-K (rum-zel) 35mm2</t>
  </si>
  <si>
    <t>H07Z-K (rum-zel) 16mm2</t>
  </si>
  <si>
    <t>H07Z-K (rum-zel) 10mm2</t>
  </si>
  <si>
    <t>H07Z-K (rum-zel) 6mm2</t>
  </si>
  <si>
    <t>Razni spoji z kovinkskimi masami (vrata, parapetni kanali, kovinska ohišja, naprave, delovni pulti, regali, kabelske police, umivalnikov, WC kotličkov, kovinske konstrukcije predelnih sten, ozemljitev strojnih inštalacij, prezračevalnih kanalov) ... z ozemljitvenim vodnikom 6mm2 in z različnimi kontaktnimi spoji (kabel čevelčki, cevnimi objemkami, ...).</t>
  </si>
  <si>
    <t xml:space="preserve">Ozemljitev s ploščatim vodnikom Rf 30x3,5mm konstrukcijo osebnega dvigala </t>
  </si>
  <si>
    <t>Cu pletenica 35 mm2 za premostitve izolirnih spojev raznih kovinskih mas.</t>
  </si>
  <si>
    <t>Instalacijska cev za vlaganje v opečnate stene, beton ali suhomontažne stene.</t>
  </si>
  <si>
    <t>RBT/RFSS fi 13mm</t>
  </si>
  <si>
    <t>RBT/RFSS fi 16mm</t>
  </si>
  <si>
    <t>RBT/RFSSfi 23mm</t>
  </si>
  <si>
    <t>RBT/RFSS fi 29mm</t>
  </si>
  <si>
    <t>RBT/RFSS fi 36mm</t>
  </si>
  <si>
    <t>RBT/RFSS fi 40-50mm</t>
  </si>
  <si>
    <t>Inštalacijska plastična PN cev brez halogenov, položena N/O, komplet z razvodnimi dozami, koleni, uvodnicami in pritrdilnim materialom.</t>
  </si>
  <si>
    <t>PN 13,5</t>
  </si>
  <si>
    <t>PN 16</t>
  </si>
  <si>
    <t>PN 23</t>
  </si>
  <si>
    <t>Pregibna plastificirana cev EUROFLEX ali enakovredno, položena n/o, z uvodnicami in pritrdilnim materialom</t>
  </si>
  <si>
    <t>11-13mm</t>
  </si>
  <si>
    <t>16-23mm</t>
  </si>
  <si>
    <t>29-36 mm</t>
  </si>
  <si>
    <t>Nadometna razvodna doza, komplet z uvodnicami in pritrdilnim priborom</t>
  </si>
  <si>
    <t>100 x 100 x 50 mm</t>
  </si>
  <si>
    <t>180 x 140 x 70 mm</t>
  </si>
  <si>
    <t>Kabelske police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</si>
  <si>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100</t>
  </si>
  <si>
    <t>PK 200</t>
  </si>
  <si>
    <t>Kabelske police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</si>
  <si>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PK 50</t>
  </si>
  <si>
    <t>Kabelske lestve za jaki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</si>
  <si>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Kabelske lestve za šibki tok iz perforirane pocinkane pločevine, komplet s pritrdilnim in spojnim materialom, vključno z L,U ali T nosilci glede na izvedbo pritrditve, samo za jakotočne instalacije, z montažo in dobavo, drobnim in veznim materialom, ter vsemi kovinskimi element za montažo za skupno dolžino polic</t>
  </si>
  <si>
    <t>Pokrovi kabelskih polic iz perforirane pocinkane pločevine za</t>
  </si>
  <si>
    <t>Priklop motorjev ali naprav, komplet s preizkusom delovanja, namestitvijo kabelskih oznak na kabel, komplet za naprave moči.(dvižna loščad, dvižne mize, žaluzije, screen roloji, električna strešna okna, komunikacije omare, omarica ozvočenja, požarna centrala …)</t>
  </si>
  <si>
    <t xml:space="preserve"> moči do 1kW</t>
  </si>
  <si>
    <t xml:space="preserve"> moči nad 1kW</t>
  </si>
  <si>
    <t>Priklop elementov strojnih instalacij (EMV, tipal, črpalk, stikal, regulatorjev ogrevanja, pisoarjev, sobnih termostatov, regulacija ERP ventilov, termostatskih ventilov., priklop omaric talnega ogrevanja, stropnih konvektorjev, ...) do 1 kW</t>
  </si>
  <si>
    <t>Priklop komunikacijske omare</t>
  </si>
  <si>
    <t>Priklop multimedijske omare</t>
  </si>
  <si>
    <t>Priklop (napajanje in krmiljenje) scenske tehnike in razsvetljave po zahtevah dobavitelja opreme komplet</t>
  </si>
  <si>
    <t>Priklop toplotne črpalke v kompletu z drobnim veznim materialom po navodilih dobavitelja opreme</t>
  </si>
  <si>
    <t xml:space="preserve">Priklop klimata v kompletu z drobnim veznim materialom in zaščitno cevjo po potrebi. </t>
  </si>
  <si>
    <t>Priklop multi split sistema po zahtevah dobavitelja opreme, komplet z drobnim veznim materialom in zaščitno cevjo</t>
  </si>
  <si>
    <t>Izdelava in tesnenje prehodov iz enega v drugi požarni sektor izdelan s piroterm atestiranih vrečkami; dimenzija odprtine</t>
  </si>
  <si>
    <t>200x100mm</t>
  </si>
  <si>
    <t>350x100mm</t>
  </si>
  <si>
    <t>Protipožarni kit za atestirano tesnitev manjših odprtin pri prehodu kablov iz</t>
  </si>
  <si>
    <t>prostora v prostor 310ml</t>
  </si>
  <si>
    <t>Interne povezave elementov po shemi dobavitelja opreme za sistem regulacije ogrevanja in hlajenja klimatov in talnega ogrevanja</t>
  </si>
  <si>
    <t>Izdelava prebojev skozi armiran beton s kronskim svedrom, ocena do velikosti fi80 mm za poteke elektroinstalacij</t>
  </si>
  <si>
    <t>Izdelava prebojev skozi AB ploščo za prehode kablov z cevmi do dimenzije fi 30mm za poteke elektroinstalacij</t>
  </si>
  <si>
    <t xml:space="preserve">Nepredvidena dela oziroma skrita dela, vse na bazi predhodno potrjenih ur s strani nadzornega organa, ter obveznim vpisom v gradbeni dnevnik izvajalca, po potrditvi nadzornega organa </t>
  </si>
  <si>
    <t>Meritve jakotočnih instalacij</t>
  </si>
  <si>
    <t>Drobni material</t>
  </si>
  <si>
    <t>MONTAŽNI MATERIAL SKUPAJ:</t>
  </si>
  <si>
    <t>RAZDELILNIKI</t>
  </si>
  <si>
    <t xml:space="preserve">Prostostoječa kovinska enokrilna omara R-G  na podstavku h=100mm, montažno ploščo,   izdelana iz jeklene pločevine, zaščitena s poliestrsko/epoksidnim prašnim nanosom, barva RAL - 7035. Stopnja zaščite pred vdorom trdih snovi IP55 (IEC 60529), proti mehanskim udarcem IK10 ( IEC 62262),  kot npr. tip KS, 600x2000x300 (ŠxVxG) /2vrata/ IP55/RAL7035 (KC206030--) ali enakovredno s ključavnco in naslednjo opremo:  </t>
  </si>
  <si>
    <t xml:space="preserve">Odklopnik MC1 160A, 3p, montiran na zbiralčni sistem  v kompletu z vratno sklopko in ročico na vratih in preostalim montažnim materialom, kot npr. Schrack MC116131-- ali enakovredno </t>
  </si>
  <si>
    <t>prenapetostna zaščita PZH R1 275/12,5/3+0 Hermi ali enakovredno</t>
  </si>
  <si>
    <t>varovalčno stikalo 125A, 3p, velikosti 000,  60 mm sestav (zbiralčni stistem), kot SCHRACK ali enkaovredno, komplet z varovalnimi elementi različnih velikosti</t>
  </si>
  <si>
    <t>varovalčno stikalo 63A, 3p, TYTAN II,  60 mm sestav (zbiralčni stistem), kot SCHRACK ali enkaovredno, komplet z varovalnimi elementi različnih velikosti</t>
  </si>
  <si>
    <t>varovalčno stikalo 63A, 1p, TYTAN II,  60 mm sestav (zbiralčni stistem), kot SCHRACK ali enkaovredno, komplet z varovalnimi elementi različnih velikosti</t>
  </si>
  <si>
    <t>inštalacijski odklopnik 6-16A, 3p, B-C</t>
  </si>
  <si>
    <t>3 x indikacija faz LED zelene barve (L1, L2, L3)</t>
  </si>
  <si>
    <t>DIRIS D-70</t>
  </si>
  <si>
    <t>DIRIS P-15</t>
  </si>
  <si>
    <t>DIRIS U-30</t>
  </si>
  <si>
    <t>DIRIS I-35</t>
  </si>
  <si>
    <t>TE-25, 40-160A</t>
  </si>
  <si>
    <t>Nosilec zbiralk za zbiralčni sistem 60 mm kot  SCHRACK ali enakovredno</t>
  </si>
  <si>
    <t>Priključno podnožje s sponkami do velikosti 150mm2 za zbiralčni sistem 60 mm kot  SCHRACK ali enakovredno</t>
  </si>
  <si>
    <t>pokrivne plošče za zbiralčni sistem 60mm</t>
  </si>
  <si>
    <t xml:space="preserve">Cu zbiralke (L1,L2,L3) 30x5mm
</t>
  </si>
  <si>
    <t>priključne vrstne sponke za montažo na DIN letev vijačne izvedbe različnih velikosti</t>
  </si>
  <si>
    <t>zbiralke PE 16mm2</t>
  </si>
  <si>
    <t>OSTALO:</t>
  </si>
  <si>
    <t>uvodnice razne</t>
  </si>
  <si>
    <t>Drobni in vezni material kot so PVC kanali, vijaki, žica ustreznega preseka, zaključne letve za vrstne sponke, vezice, obešalo za dokumentacijo, označevalne ploščice za elemente, napisne ploščice stikal in lučk,pokrivne plošče zbiralk, podporni izolatorji, ...</t>
  </si>
  <si>
    <t>vezava razdelilnika</t>
  </si>
  <si>
    <t>priklop razdelilnika</t>
  </si>
  <si>
    <t>meritve razdelilnika</t>
  </si>
  <si>
    <t>Skupaj razdelilnik R-G</t>
  </si>
  <si>
    <t>Podometni stenski razdelilnik R-P za jaki tok, pokrivnimi ploščami in kovinskimi vrati, 588x770x136 (ŠxVxG), RAL 7035, z kovinskimi vrati, ključavnico, 4x24TE kot npr.: Schrack ILC2U424-- ali enakovredno in naslednjo opremo:</t>
  </si>
  <si>
    <t>Glavno stikalo 40A, 3p, montaža na DIN letev</t>
  </si>
  <si>
    <t>prenapetostna zaščita PZH R2 275/50/3+1 Hermi ali enakovredno</t>
  </si>
  <si>
    <t>inštalacijski odklopnik 6-16A, 1p, B-C</t>
  </si>
  <si>
    <t>kombinirano zaščitno stikalo na preostali tok RCBO C10/0,03 A, 2p</t>
  </si>
  <si>
    <t>kombinirano zaščitno stikalo na preostali tok RCBO C16/0,03 A, 2p</t>
  </si>
  <si>
    <t>Diferenčno zaščitno stikalo, 
RCCB 40A, 4p, 30mA</t>
  </si>
  <si>
    <t>Inštalacijski kontaktor AC1 20A, 230V AC 
2 zapiralna kontakta, kot npr. Schrack BZ326437 ali enakovredno</t>
  </si>
  <si>
    <t>Inštalacijski kontaktor AC1 20A, 230V AC 
1xNO in 1xNC, kot npr. Schrack BZ326438ME ali enakovredno</t>
  </si>
  <si>
    <t>Enofunkcijski rele z zakasnjenim izklopom, 24-240V AC/DC, kot npr.: Schrack ZR5R0011-- ali enakovredno</t>
  </si>
  <si>
    <t>Dnevna in tedenska stikalna ura, 2 kanala kot npr. Shrack BZT28372 ali enakovredno</t>
  </si>
  <si>
    <t>stikalo 1-0 rdeče barve, 16 A za montažo na DIN letev</t>
  </si>
  <si>
    <t>stikalo 1-0-2, 16 A za montažo na vrata razdelilnika</t>
  </si>
  <si>
    <t>priključne vrstne sponke za montažo na DIN letev vijačne izvedbe različnih velikosti (L in N vodnik) 2,5-6mm2</t>
  </si>
  <si>
    <t>priključne vrstne sponke za montažo na DIN letev vijačne izvedbe različnih velikosti (L in N vodnik) do 16mm2</t>
  </si>
  <si>
    <t>zbiralke PE</t>
  </si>
  <si>
    <t>Skupaj razdelilnik R-P</t>
  </si>
  <si>
    <t>Podometni stenski razdelilnik R-N za jaki tok, pokrivnimi ploščami in kovinskimi vrati, 588x770x136 (ŠxVxG), RAL 7035, z kovinskimi vrati, ključavnico, 4x24TE kot npr.: Schrack ILC2U424-- ali enakovredno in naslednjo opremo:</t>
  </si>
  <si>
    <t>Skupaj razdelilnik R-N</t>
  </si>
  <si>
    <t xml:space="preserve">Prostostoječa kovinska enokrilna omara R-ODER  na podstavku h=100mm, montažno ploščo,   izdelana iz jeklene pločevine, zaščitena s poliestrsko/epoksidnim prašnim nanosom, barva RAL - 7035. Stopnja zaščite pred vdorom trdih snovi IP55 (IEC 60529), proti mehanskim udarcem IK10 ( IEC 62262),  kot npr. tip KS, 800x2000x300 (ŠxVxG) /2vrata/ IP55/RAL7035 (KC208030--) ali enakovredno s ključavnco in naslednjo opremo:  </t>
  </si>
  <si>
    <t>Glavno stikalo 80A, 3p z vratno sklopko</t>
  </si>
  <si>
    <t>prenapetostna zaščita PZH R2/275/50/3+1 Hermi ali enakovredno</t>
  </si>
  <si>
    <t>Diferenčno zaščitno stikalo, 
RCCB 63A, 4p, 30mA</t>
  </si>
  <si>
    <t>priključne vrstne sponke za montažo na DIN letev vijačne izvedbe različnih velikosti (L in N vodnik) do 25mm2</t>
  </si>
  <si>
    <t>Skupaj razdelilnik R-ODER</t>
  </si>
  <si>
    <t xml:space="preserve">Prostostoječa kovinska enokrilna omara R-TEH.PR.  na podstavku h=100mm, montažno ploščo,   izdelana iz jeklene pločevine, zaščitena s poliestrsko/epoksidnim prašnim nanosom, barva RAL - 7035. Stopnja zaščite pred vdorom trdih snovi IP55 (IEC 60529), proti mehanskim udarcem IK10 ( IEC 62262),  kot npr. tip KS, 600x2000x300 (ŠxVxG) /2vrata/ IP55/RAL7035 (KC206030--) ali enakovredno s ključavnco in naslednjo opremo:  </t>
  </si>
  <si>
    <t>Glavno stikalo 63A, 3p, montaža na DIN letev</t>
  </si>
  <si>
    <t>prenapetostna zaščita PZH R2 275/50/3+1 kot npr.: Hermi ali enakovredno</t>
  </si>
  <si>
    <t>inštalacijski odklopnik B/C 6-20, 1p</t>
  </si>
  <si>
    <t>priključne vrstne sponke za montažo na DIN letev vijačne izvedbe različnih velikosti (L in N vodnik) 2,5mm2</t>
  </si>
  <si>
    <t>priključne vrstne sponke za montažo na DIN letev vijačne izvedbe različnih velikosti (L in N vodnik) do 10mm2</t>
  </si>
  <si>
    <t>Drobni in vezni material kot so vijaki, žica ustreznega preseka, zaključne letve za vrstne sponke, vezice, obešalo za dokumentacijo, označevalne ploščice za elemente, napisne ploščice stikal, podporni izolatorji, ...</t>
  </si>
  <si>
    <t>Skupaj razdelilnik R-TEH.PROSTOR</t>
  </si>
  <si>
    <t>RAZDELILNIKI SKUPAJ:</t>
  </si>
  <si>
    <t>STRELOVOD</t>
  </si>
  <si>
    <t>LOVILNI SISTEM STRELOVODNE INŠTALACIJE</t>
  </si>
  <si>
    <t>Dobava in montaža objemnega slemenskega nosilnega elementa SON02 (Rf-K) iz nerjavečega jekla za pritrjevanje strelovodnega vodnika AH1 Al fi 8mm na opečnato/betonsko kritino (brez vrtanja). 
Proizvajalec HERMI</t>
  </si>
  <si>
    <t>Dobava in montaža strešnega nosilnega elementa SON12 A (Rf-K) iz nerjavečega jekla za pritrjevanje strelovodnega vodnika AH1 Al fi 8 mm na opečno/betonsko kritino (TONDACH, BRAMAC in podobno).
Proizvajalec HERMI</t>
  </si>
  <si>
    <t>ODVODNI SISTEM STRELOVODNE INSTALACIJE</t>
  </si>
  <si>
    <t>Dobava in montaža zidnega nosilnega elementa ZON03 DIREKT (Rf-V) za pritrjevanje okroglega strelovodnega vodnika AH4 fi 8mm s PVC oblogo na trde stene - izvedba podometnih odvodov. 
Proizvajalec HERMI</t>
  </si>
  <si>
    <t>Dobava in montaža zidne merilne omarice ZON05  (PVC/Rf)  za izvedbo merilnih spojev pri podometnih vertikalnih odvodih na fasadi. Dimenzije zidne merilne omarice 200 x 150 x 100 mm (D x Š x V), telo omarice je izdelano iz umetnih materialov, obstojnih na atmosferi (PVC) in se montira v steno objekta v času gradnje. Pokrov omarice je izdelan iz nerjaveče pločevine (Rf) in se montira po zaključku fasadnega sloja in omogoča z distančnimi vijaki popolno prileganje na fasado, ne glede na debelino le-te.
Proizvajalec HERMI</t>
  </si>
  <si>
    <t>Dobava in montaža termo skrčljive cevi za zaščito ploščatega strelovodnega vodnika pri izvedbi podometnih vertikalnih odvodov - vodnik ne sme biti položen neposredno v sloj toplotne izolacije fasade objekta. Termoskrčjiva cev se namesti na ploščati strelovodni vodnik na dolžini vodnika, ki je nameščen podometno do zidne merine omarice ZON05 A.
Proizvajalec HERMI</t>
  </si>
  <si>
    <t>KONTAKTNI MATERIAL IN STRELOVODNI VODNIKI</t>
  </si>
  <si>
    <t>Dobava in montaža merilne sponke KON02 (Rf-V)  za izdelavo merilnega spoja med strelovodnim vodnikom AH1 in ozemljilnim trakom. 
Proizvajalec HERMI</t>
  </si>
  <si>
    <t>Dobava in montaža sponke KON04 A SIMPLE (Rf-V) iz nerjavečega jekla za medsebojno spajanje/podaljševanje okroglih strelovodnih vodnikov. 
Proizvajalec HERMI</t>
  </si>
  <si>
    <t>Dobava in montaža žlebne sponke KON06 (Rf-V)  za izdelavo spojev med strelovodnim vodnikom in žlebnim koritom. 
Proizvajalec HERMI</t>
  </si>
  <si>
    <t>Dobava in montaža odkapnika KON21 (Rf-V) za preprečitev zatekanja vode v steno po strelovodnem vodniku v primeru podometnih vertikalnih odvodov. 
Proizvajalec HERMI</t>
  </si>
  <si>
    <t>Dobava in montaža oznak merilnih mest MŠ (Rf-V). 
Proizvajalec HERMI</t>
  </si>
  <si>
    <t>OZEMLJITVENI SISTEM STRELOVODNE INSTALACIJE IN IZENAČITVE POTENCIALOV</t>
  </si>
  <si>
    <t>Dobava in montaža sponke KON01 (Rf-V) iz nerjavečega jekla za izvedbo spojev med ploščatim strelovodnim vodniki. 
Proizvajalec HERMI</t>
  </si>
  <si>
    <t>Dobava in montaža sponke KON09 (Fe) iz jekla za izvedbo spojev med ploščatimi strelovodnimi vodniki do širine 40 mm ter armaturo temeljev do fi 20 mm v betonu. 
Proizvajalec HERMI</t>
  </si>
  <si>
    <t>Dobava in montaža ploščatega vodnika RH1*H2 30x3,5 mm iz nerjavečega jekla 30x3,5 mm za izvedbo ozemljitvene instalacije. 
Proizvajalec HERMI</t>
  </si>
  <si>
    <t>Vizuelni pregled, meritve strelovodne napeljave z izdajo merilnega poročila s pripadajočo tehnično dokumentacijo</t>
  </si>
  <si>
    <t xml:space="preserve">Drobni in montažni material </t>
  </si>
  <si>
    <t xml:space="preserve">Transportni in manipulativni stroški  
</t>
  </si>
  <si>
    <r>
      <t xml:space="preserve">Nepredvidena dela z vpisom v gradbeni dnevnik </t>
    </r>
    <r>
      <rPr>
        <b/>
        <sz val="10"/>
        <rFont val="Arial CE"/>
        <charset val="238"/>
      </rPr>
      <t xml:space="preserve"> 
</t>
    </r>
  </si>
  <si>
    <t>STRELOVOD SKUPAJ:</t>
  </si>
  <si>
    <t>POŽARNO JAVLJANJE</t>
  </si>
  <si>
    <t xml:space="preserve">CENTRALA </t>
  </si>
  <si>
    <t>FAP 541 - Protipožarna centrala z mikropeocesorjem z 1 loop linijo, 128 naslovov, digitalna komunikacija, z displayom,  programljiva preko tipkovnice in PC (USB port), 1000 dogodkov spomina, možnost priklopa oddaljene kontrole, izhod 2A, omogoča kompenzacijo -  izenačevanje zaprašenosti, BUS komunikacija z javljalniki in vmesniki, enostavna zamenjava napisov glavne panel plošče, omogočen centralni nadzor z sistemom Iperview, enostavno nadziranje in resetiranje senzorjev, L490xH350xG145, v skladu z EN54-2 in EN54-4</t>
  </si>
  <si>
    <t>KIT FAP500 - SLO MENI</t>
  </si>
  <si>
    <t>Akumulator 12V/18Ah</t>
  </si>
  <si>
    <t>Napajalnik 24Vdc/4,5A, v železnem ohišju, omogoča polnjenje baterij, relejski izhod za javljanje stanje napajalnika, stanja baterij, prostor za dve bateriji, IP30, priklop na 230Vac/50Hz, LED indikacija, dimenzije: V 220 x Š 300 x G 175mm, EN 54-4 (A2), EN12101-10</t>
  </si>
  <si>
    <t>FKP500T dodatni prikazovalnik sistema z 7" barvnim zaslonom na dotik, zidna montaža, komunikacija preko RS485, max 16 dodatnih prikazovalnikov na sistem, bele barve, omogoča osnovni pregled nad master centralo in slave centralami, reža za SD kartico (max. 32GB), zaščita IP30, dimenzije (DxVxG): 202x142x24mm, v skladu z EN54-2 in EN54-13</t>
  </si>
  <si>
    <t>Komplet oprema za prenos na nadzorni center, 4G/LTE/GSM/GPRS</t>
  </si>
  <si>
    <t>Vmesnik RS232/485 za povezavo MASTER/SLAVE central in dodatnih prikazovalnikov</t>
  </si>
  <si>
    <t>IO500  1 vhod / 1 izhod, nastavljiv vhodno izhodni modul, rele 30Vdc/1A (nc ali no), napajanje preko požarne linije, 1 relejski izhod, 1 el. vhod, 1 el. izhod, v ohišju</t>
  </si>
  <si>
    <t>IO502  2 vhoda / 2 izhoda, 2x programljivi vhod, 2x izhodni rele, rele 30Vdc/0,75A (nc ali no), napajanje preko požarne linije, zaseda 4 programirljive naslove, v ohišju</t>
  </si>
  <si>
    <t xml:space="preserve">ROČNI </t>
  </si>
  <si>
    <t>FM500 Ročni javljalnik rdeče barve z povratnim nelomljivim steklom (realarm sistem)</t>
  </si>
  <si>
    <t xml:space="preserve">Tablica z nalepko ročni javljalnik </t>
  </si>
  <si>
    <t>JAVLJALNIKI</t>
  </si>
  <si>
    <t>FDO500 optično dimni javljalnik, zaznava dima na principu foto - optike nastavljiv tudi kot izolator linije, Ø 90 x 31mm (h), požarni centrali posreduje informacije  o nivoju zaprašenosti,  v načinu pregleda omogoča preko led indikatorja prikaz adrese javljalnika, v načinu delovanja pa led indikator prikazuje stanje javljalnika</t>
  </si>
  <si>
    <t xml:space="preserve">SD500R podnožje univerzalno z izhodom za dodatno led indikacijo, Ø 90, (izhod se proži ob alarmu  -  24VAdc / 12mA) </t>
  </si>
  <si>
    <t xml:space="preserve">SD500M podnožje za javljalnik (univerzalno), Ø 90,  </t>
  </si>
  <si>
    <t>LR500SI  za vzporedno indikacijo alarma bele  barve z led diodami samo za FAP 500</t>
  </si>
  <si>
    <t xml:space="preserve">Vzorčna komora za montažo v prezračevalni jašek, vgrajen optični javljalnik dima, zaščita IP65, ABS 
ohišje, napajanje 24Vdc, certifikat EN54-27                               </t>
  </si>
  <si>
    <t>Cev za vzorčno komoro z ločenim dovodom in izpustom zraka - dolžine 60 cm</t>
  </si>
  <si>
    <t>Sirena z bliskavico 24Vdc - 14,5mA, za notranjo montažo, rdeča, 100dB, IP21</t>
  </si>
  <si>
    <t>Tablica z nalepko sirena</t>
  </si>
  <si>
    <t>Napisne ploščice za naslove elementov</t>
  </si>
  <si>
    <t>VAROVANJE SOS</t>
  </si>
  <si>
    <t>ITB 500, SOS modul za vgradnjo v modularni sistem stikalne tehnike, zasede 1 modul, 1 adresa, napajanje preko požarne linije, indikacija alarma, napake in reset preko centrale, priklop katerekoli klasične tipke z ali brez vrvice ali enakovredno.</t>
  </si>
  <si>
    <t>LR500 LED indikator rdeče barve, napajanje 12-24Vdc, poraba 11mA, delovna temperatura -10°C/+55°C, teža 30g, zaščita IP40, material ABS, dimenzije: 65,5x60,6x23,6mm ali enakovredno.</t>
  </si>
  <si>
    <t>Potezno stikalo v kompletu s podometno dozo za javljanje SOS klica v kopalnici invalidov</t>
  </si>
  <si>
    <t xml:space="preserve">INŠTALACIJE </t>
  </si>
  <si>
    <t>Kabel JB-H(St)H 1x2x0,8mm Bd, LSZH, rdeč B2ca s1 d1 a1</t>
  </si>
  <si>
    <t>Kabel JE-H(St)H 2x2x0,8mm FE180/E30-90 - povezava oddaljenega prikazovalnika</t>
  </si>
  <si>
    <t xml:space="preserve">Dobava in polaganje kabla NHXH FE 180/E30-90 2x1,5 mm2 z certifikatom o ustreznosti v kompletu s ognjeodpornim pritrdilnim materialom - povezava vmesnikov in siren </t>
  </si>
  <si>
    <t xml:space="preserve">Ognjeodporne razvodne doze EI90 z certifikatom o ustreznosti v kompletu s ognjeodpornim pritrdilnim materialom </t>
  </si>
  <si>
    <t>Kabel NHXMH-J 3x1,5mm2  B2ca s1 d1 a1</t>
  </si>
  <si>
    <t>Kabel UTP CAT6 4x2x023AWG LSHF B2ca s1 d2 a1</t>
  </si>
  <si>
    <t xml:space="preserve">Priklop požarnih loput (stanje položaja)  v kompletu z drobnim veznim materialom </t>
  </si>
  <si>
    <t>Instalacijska plastična cev, položena nadometno, komplet z razvodnimi
dozami, koleni in pritrdilnim materialom</t>
  </si>
  <si>
    <t>Instalacijska plastična cev, položena nadometno, komplet z razvodnimi
dozami, pritrdilnim materialom</t>
  </si>
  <si>
    <t>RFSS 16</t>
  </si>
  <si>
    <t>RFFS 23</t>
  </si>
  <si>
    <t>Protipožarna pena ali masa za atestirano tesnitev manjših odprtin pri prehodu kablov iz</t>
  </si>
  <si>
    <t>prostora v prostor (plamal )in izvedba tesnenja prehodov kablov</t>
  </si>
  <si>
    <t>Dobava in montaža revizijske odprtine za vgradnjo v spuščeni strop, mavčno kartonasti. Dimenzije odprtine 300x300mm</t>
  </si>
  <si>
    <t>STORITVE</t>
  </si>
  <si>
    <t>Označevanje in programiranje elementov</t>
  </si>
  <si>
    <t>Montaža opreme na pripravljen razvod inštalacije, zvezana in označena podnožja javljalnikov in siren ter pritrjena ohišja vmesnikov (opravi izvajalec elektro instalacij po navodilih dobavitelja opreme), priklop ter preizkus, programiranje in zagon sistema, pregled s strani pristojne institucije, sodelovanje serviserja oziroma vzdrževalca pri pregledu sistema, izdaja zapisnika in pridobitev ustreznega potrdila o brezhibnem delovanju sistema, predaja navodil za uporabo in vzdrževanje sistema, primopredaja in šolanje operaterjev</t>
  </si>
  <si>
    <t>Priklop napajalnega kabla v razdelilnik na inštalacijski odklopnik c karakteristike 10A, 1p</t>
  </si>
  <si>
    <t>Predaja uporabniku s poučitvijo zadolženega osebja o uporabi</t>
  </si>
  <si>
    <t>Pregled sistema s strani pooblaščene inštitucije in sodelovanje serviserja pri pregledu (komplet delovanje sistema in ostalih na sistem vezanih izvršnih elementov)</t>
  </si>
  <si>
    <t>POŽARNO JAVLJANJE SKUPAJ:</t>
  </si>
  <si>
    <t>ODT, KRMILJENJE OKEN</t>
  </si>
  <si>
    <t>OPOMBA:
Obvezno je potrebno pred dobavo in montažo sistema NODT, preveriti in uskladiti celotn sistem NODT z dobavljenimi okni, kupolami in vrati (pogoni, napajanje, centrala,…)!!!</t>
  </si>
  <si>
    <t>Dobava in montaža požarno ventilaciskga sistema 
(ustrezna centrala brez pogonov) za odpiranje dimoodvodnih oken kateri mora izpolnjevati sledeče  zahteve in standarde:</t>
  </si>
  <si>
    <t>-standarde  EN 12101 – 2,9 in 10 / VdS 2581 / 2593 za centrale</t>
  </si>
  <si>
    <t>-da zagotovi ustrezne velikosti odprtosti geometričnih odvodnih površin oz. kota odprtosti skladno s študijo  požarne varnosti</t>
  </si>
  <si>
    <t>Vsi krmilni elementi so medsebojno usklajeni na krmilno omarico od proizvajalca GEZE. Izvajalec mora glede na dobavljeno opremo prilagoditi vezalne sheme in kablažo.  Krmiljenje oken je predvideno v naslednji sestavi.</t>
  </si>
  <si>
    <r>
      <t xml:space="preserve">GEZE RWA 100 NT SY - sistem za odpiranje okna vrtljivo na notri. Vključeno je okovje za vgradnjo motorja in zaklepanje okna, in motor elektromotor GEZE E250 / hod 200, 24V DC, 1.0A. Za montažo je potrebno zagotoviti min. 50mm na okviru in 40mm krilu okna. Omenjen motor doseže kot odpiranja ~ 75°.
</t>
    </r>
    <r>
      <rPr>
        <b/>
        <sz val="11"/>
        <rFont val="Aptos Narrow"/>
        <family val="2"/>
        <charset val="238"/>
        <scheme val="minor"/>
      </rPr>
      <t>Opomba: 
pogone okna je potrebno pred dobavo uskladiti z izbranim ponudnikom požarnega okna!</t>
    </r>
  </si>
  <si>
    <t>kom</t>
  </si>
  <si>
    <t>Oprema za mehansko zaklepanje elektromotorja, letev fi 12mm, L 2000mm</t>
  </si>
  <si>
    <t>Oprema za mehansko zaklepanje elektromotorja, pokrivni profil L 2000mm, EV1</t>
  </si>
  <si>
    <t>CENTRALA</t>
  </si>
  <si>
    <t>Centrale, požarne tipke in stikala za prezračevanje</t>
  </si>
  <si>
    <t>GEZE THZ Comfort N4 enota ali enakovredno za upravljanje napajanja, 4.5A, za eno alarmno skupino in eno prezračevalno enoto.
Barva: siva RAL 7035
Samodejno preklapljanje iz omrežja v baterijo. V nujnih primerih, z baterijo 24 V, je sistemska avtonomija zagotovljena vsaj 72 ur.
Spredaj je nadzorna plošča za alarm:
- gumb za ročno aktiviranje alarma, tipko za ponastavitev in LED indikacijo "alarm", "pri delu" in "napaka"
- dva okrogla gumba za osvetljevanje motorja za "odprto" prezračevanje; "Close"
Širina: 140 mm; Višina: 248 mm; Globina: 85 mm</t>
  </si>
  <si>
    <t>Požarna tipka / tipkalo GEZE FT- 4, 24V DC, VdS, Grey RAL 7035</t>
  </si>
  <si>
    <t>Stikala za dnevno prezračevanje/ventilacijo GEZE LTA-24 AZ, funkcije odpiranja / zapiranja, z LED signalizacijo.</t>
  </si>
  <si>
    <t>Opcija: Nadometna doza za stikalo GEZE LTA-24</t>
  </si>
  <si>
    <t>Opcija: Centrala dež/ veter set RWS60-1</t>
  </si>
  <si>
    <t>MONTAŽNI MATERIAL IN STORITVE</t>
  </si>
  <si>
    <t>Požarni kabli v kompletu z pritrdilnim materialom</t>
  </si>
  <si>
    <t>NHXMH-J 3x1,5mm2  B2ca s1 d1 a1</t>
  </si>
  <si>
    <t>NHXMH-J 4x1,5mm2  B2ca s1 d1 a1</t>
  </si>
  <si>
    <t>JE-H(St)H 2x2x0,8mm2 B2ca s1 d1 a1</t>
  </si>
  <si>
    <t>JE-H(St)H 4x2x0,8mm2 B2ca s1 d1 a1</t>
  </si>
  <si>
    <t>Gibljive RFSS 16 samogasna cev fi 16mm</t>
  </si>
  <si>
    <t>Programiranje in spuščanje v pogon centrale</t>
  </si>
  <si>
    <t>Pridobitev potrdila o brezhibnem delovanju za NODT</t>
  </si>
  <si>
    <t>ODT, KRMILJENJE OKEN SKUPAJ:</t>
  </si>
  <si>
    <t>PASIVNA OPREMA STRUKTURIRANEGA OŽIČENJA</t>
  </si>
  <si>
    <t xml:space="preserve">OPOMBA: Ponudnik mora upoštevati, da je predmet ponudbe izgradnja univerzalnega strukturiranega ožičenja. </t>
  </si>
  <si>
    <t xml:space="preserve">Ponudnik mora v ponudbi izkazati, da je usposobljen za pridobitev certifikata za 25-letno sistemsko garancijo </t>
  </si>
  <si>
    <t xml:space="preserve">proizvajalca univerzalnega strukturiranega ožičenja, ki ga ponuja. </t>
  </si>
  <si>
    <t xml:space="preserve">Vsi gradniki ponujenega univerzalnega strukturiranega ožičenja morajo biti od istega proizvajalca. </t>
  </si>
  <si>
    <t xml:space="preserve">Ponudnik mora v ponudbi dokazati, da ima proizvajalec ponujenega univerzalnega strukturiranega sistema ožičenja </t>
  </si>
  <si>
    <t xml:space="preserve">lasten razvoj gradnikov in da ima lastne proizvodne kapacitete. </t>
  </si>
  <si>
    <t>Zahtevan je varnostni standard pasivnega razvoda najmanj B2ca s1a d1 a1</t>
  </si>
  <si>
    <t>Proizvajalec Leviton-BrandRex ali enakovredno.</t>
  </si>
  <si>
    <t>Medpovezava od TK omarice do KV-G 
(4/12xFO SM OS2)</t>
  </si>
  <si>
    <t xml:space="preserve">FO (9/125) indoor/outdoor kabel 12xFO SM </t>
  </si>
  <si>
    <t>kot npr Brand-Rex</t>
  </si>
  <si>
    <t>•tip kabla  universal</t>
  </si>
  <si>
    <t xml:space="preserve">•tip vlakna OS1/OS2 enorodovno (single mode) </t>
  </si>
  <si>
    <t>•enocevčna gradnja polnjena z gelom</t>
  </si>
  <si>
    <t>•označevanje vlaken skladno z TIA-598-C</t>
  </si>
  <si>
    <t>•HalogenFree FlameRetardant - ne gori in ne povzroča halogenih plinov</t>
  </si>
  <si>
    <t>•ustreznostni standardi gradnje ISO/IEC 11801, IEC 60794 in BS EN 50173-1</t>
  </si>
  <si>
    <t>•testni standard IEC 60794-1-21 in IEC 60794-1-22</t>
  </si>
  <si>
    <t>•zaščita pred vdorom vode v skladu z IEC 60794 -1-22-F5C</t>
  </si>
  <si>
    <t>•temperaturno območje delovanja -20 do +60°C</t>
  </si>
  <si>
    <t>TK omarica</t>
  </si>
  <si>
    <t>Optični delilnik N/O LC/UPC 4/12 za 4 vlakna z nameščenimi 2 dvojnimi spojniki SM LC/PC–1HU komplet s priborom (kaseta, montaža)</t>
  </si>
  <si>
    <t>Kot npr. Leviton-BrandRex ali tehnično enakovredno</t>
  </si>
  <si>
    <t>KV-G</t>
  </si>
  <si>
    <t>Optični delilnik LC/UPC 4/12 za 4 vlakna z nameščenimi 2 dvojnimi spojniki SM LC/PC–1HU komplet s priborom (kaseta, montaža)</t>
  </si>
  <si>
    <t>SKUPNO:</t>
  </si>
  <si>
    <t>1HE 19" organizer vertikalni z montažo, Leviton</t>
  </si>
  <si>
    <t xml:space="preserve">Zaključni kabel z LC/UPC konektorjem SM.
Kot npr. Leviton-BrandRex
</t>
  </si>
  <si>
    <t>Varjenje zaključnega kabla na optični kabel+priprava kabla na varjenje</t>
  </si>
  <si>
    <t>Priključni kabel FO 4xLC/UPC 2m  OS1/OS2 SM.
Kot npr. Leviton-BrandRex</t>
  </si>
  <si>
    <t xml:space="preserve">Meritev optične povezave - OTDR </t>
  </si>
  <si>
    <t>Medpovezava KV-G do KV-MM (12xFO SM OS2 + 4xF/UTP ClassEA)</t>
  </si>
  <si>
    <t>FO (9/125) indoor/outdoor kabel 12xFO SM G.657.A1 - Central Dry Loose Tube Cable -  LSHF/LSZH - EuroClass B2ca, s polaganjem
kot npr Leviton/Brand-Rex
•tip kabla  universal, B2C
•tip vlakna OS1/OS2 enorodovno (single mode) 
•enocevčna gradnja polnjena z gelom
•označevanje vlaken skladno z TIA-598-C
•HalogenFree FlameRetardant - ne gori in ne povzroča halogenih plinov
•ustreznostni standardi gradnje ISO/IEC 11801, IEC 60794 in BS EN 50173-1
•testni standard IEC 60794-1-21 in IEC 60794-1-22
•zaščita pred vdorom vode v skladu z IEC 60794 -1-22-F5C
•temperaturno območje delovanja -20 do +60°C</t>
  </si>
  <si>
    <t>Optični delilnik LC/UPC 12/48 za 12 vlaken z nameščenimi 6 dvojnimi spojniki SM LC/PC–1HU komplet s priborom (kaseta, montaža), kot npr. Leviton/Brand-Rex</t>
  </si>
  <si>
    <t>Kabel EN-ClassEA (EIA/TIA Cat 6A) 23 AWG U/FTP 4 Pair LSHF/LSZH Cable Orange EuroClass B2ca s1a d1 a1 500m s polaganjem, kot npr. Leviton/Brand-Rex s karakteristikami:
●CPR razred B2ca-s1a-d1-a1 (EN13501-6) požarne varnosti
●Insertion Loss pri 100m in f=500MHz &lt;43,1dB
●Return Loss pri 100m in f=500MHz &gt;20,1dB
●NEXT pri f=500MHz &gt;81,6dB
●PSNEXT pri f=500MHz &gt;78,6dB
●PSANEXT pri f=500MHz &gt;99,9dB
●PSAACR-F pri f=500MHz &gt;53,7dB
●Dovoljena sila vleke med montažo &gt;95N
●Dovoljen radij ukrivljenosti med delovanjem do 4xdiameter kabla
●Dovoljena temperatura med delovanjem - 20°C do 75°C
●Dovoljena PoE obremenitev v skladu z IEEE802.3bt Type4 (90W)</t>
  </si>
  <si>
    <t>Kot npr. Leviton-BrandRex</t>
  </si>
  <si>
    <t xml:space="preserve">Stikalni panel EN-ClassEA (EIA/TIA Cat 6A) 4p FTP, zaključen,  kot npr. Brand-Rex/Leviton sestavljen iz: </t>
  </si>
  <si>
    <t>a.)  Nosilec 19" vgradne višine 1U(1HE) z odprtinami za vgradnjo do max 24 priključnih konektorjev RJ45 in organizatorjem kablov ter ozemljitvijo - barva ČRNA</t>
  </si>
  <si>
    <t>b.)  Zaključni konektor RJ45 tipa FTP EN-ClassEA (EIA/TIA Cat6A) kot npr. Leviton 10GPlus ToolFree s karakteristikami: 
●barva črna
●kovinsko ohišje za preprečevanje PoE pregrevanja
●protiprašni pokrov na konektorju
●ToolFree zaključevanje
●Pozlačeni (min 50μm - mikrometer) bakreni kontakti 
●Testiran na min 750 vklopov in izklopov 
●Dovoljena temperatura med delovanjem - 10°C do 60°C
●Dovoljena PoE obremenitev v skladu z IEEE802.3bt Type3 (60W)</t>
  </si>
  <si>
    <t>Meritve UTP/FTP EN-ClassEA instalacije
(poročilo bakrenih meritev za 25letno sistemsko garancijo proizvajalca)</t>
  </si>
  <si>
    <t>Meritve UTP/FTP CAT6A-classEA instalacije</t>
  </si>
  <si>
    <t>VOZLIŠČA IN DELOVNA MESTA:</t>
  </si>
  <si>
    <t>Dobava, montaža in ozemljitev 19” rack omare</t>
  </si>
  <si>
    <t>KOMUNIKACIJSKA OMARA 42HE</t>
  </si>
  <si>
    <t>Kot naprimer tip ODM-tip Server omara ali enakovredno</t>
  </si>
  <si>
    <t>•dim. (ŠxGxV) 600 x 800 x 2073mm</t>
  </si>
  <si>
    <t>• 4x 19˝ Server profili spredaj in zadaj, hitro nastavljivi po globini,</t>
  </si>
  <si>
    <t>standardni zamik 100-740-260mm</t>
  </si>
  <si>
    <t>• 6x vzdolžni profil</t>
  </si>
  <si>
    <t>•vertikalni urejevalniki kablov spredaj levo in desno</t>
  </si>
  <si>
    <t>•pokrov z odprtino za vgradnjo hladilne enote</t>
  </si>
  <si>
    <t>•uvodi kablov:</t>
  </si>
  <si>
    <t xml:space="preserve">  na dnu omare: z vseh strani, višina odprtine za kable 72mm</t>
  </si>
  <si>
    <t xml:space="preserve">  na pokrovu omare: spredaj, zadaj, levo 2x in desno 2x</t>
  </si>
  <si>
    <t>•spredaj in zadaj kovinska perforirana vrata, hitro snemljiva,</t>
  </si>
  <si>
    <t>•kot odpiranja 120°, zračnost 70%, ključavnica z nihajno ročico</t>
  </si>
  <si>
    <t>•bočni stranici, hitro snemljivi, spodaj perforirani, ključavnica Minilock</t>
  </si>
  <si>
    <t>•ozemljitveni set</t>
  </si>
  <si>
    <t>•stopnja zaščite IP20</t>
  </si>
  <si>
    <t>• nosilnost omare 5000N (opcija 8000N)</t>
  </si>
  <si>
    <t>•skladnost IEC 60297-1 in IEC 60297-2</t>
  </si>
  <si>
    <t>•CE certifikat 73/23/EEC LVD</t>
  </si>
  <si>
    <t>• barva RAL 7035</t>
  </si>
  <si>
    <t>Ostalo dodatno v omari:</t>
  </si>
  <si>
    <t>• 12x OBJEMKA 700 za vertikalno</t>
  </si>
  <si>
    <t>urejanje ožičenj - montaža zadaj</t>
  </si>
  <si>
    <t>• 2x PLOŠČA UVODA KABLOV S</t>
  </si>
  <si>
    <t>ŠČETKO za dno/pokrov - na</t>
  </si>
  <si>
    <t>pokrovu</t>
  </si>
  <si>
    <t>• 1x POLICA FIKSNA 735mm do</t>
  </si>
  <si>
    <t>120kg</t>
  </si>
  <si>
    <t xml:space="preserve">• 1x 1U 19" 8x 230V razdelilec - UPS priklop </t>
  </si>
  <si>
    <t>(kabel s polaganjem)</t>
  </si>
  <si>
    <t xml:space="preserve">Stikalni panel EN-ClassEA (EIA/TIA Cat 6A) 24p FTP, zaključen,  kot npr. Brand-Rex/Leviton sestavljen iz: </t>
  </si>
  <si>
    <t>b.) Zaključni konektor za VTIČNICO RJ45 tipa FTP EN-ClassEA (EIA/TIA Cat6A) z montažnim nastavkom tipa AMP/BRX za vgradnjo v montažne okvirje za P/O ali N/O vgradnjo kot npr. Leviton 10GPlus ToolFree s karakteristikami: 
●barva črna
●kovinsko ohišje za preprečevanje PoE pregrevanja
●protiprašni pokrov na konektorju
●ToolFree zaključevanje
●Pozlačeni (min 50μm - mikrometer) bakreni kontakti 
●Testiran na min 750 vklopov in izklopov 
●Dovoljena temperatura med delovanjem - 10°C do 60°C
●Dovoljena PoE obremenitev v skladu z IEEE802.3bt Type3 (60W)</t>
  </si>
  <si>
    <t>Priključni kabel S/FTP cat 6A - EN-ClassEA 2xRJ45 LSF/OH 1m, Leviton/Brand-Rex</t>
  </si>
  <si>
    <t>Izdelava kabelske povezave z optičnim (1xSM 12FO) in UTP kablom(4x) do nove omare KV-MM za potrebe nove dvorane</t>
  </si>
  <si>
    <t>Izdelava dokumentacije in  poročila z merilnimi protokoli bakrenih in optičnih meritev</t>
  </si>
  <si>
    <t xml:space="preserve">Priprava, oddaja dokumentacije in pridobitev sistemske garancije minimalno 25 let za sistem ClassE. Sistemska garancija mora biti izdana s strani proizvajalca opreme. Vsa oprema za sistemsko garancijo mora biti od istega proizvajalca. Vgradnja opreme mora biti izvedena s strani pooblaščenega izvajalca </t>
  </si>
  <si>
    <t>Drobni material 5%</t>
  </si>
  <si>
    <t>Nepredvidena dela z vpisom v gradbeni dnevnik 5%</t>
  </si>
  <si>
    <t>PASIVNA OPREMA STRUKTURIRANEGA OŽIČENJA SKUPAJ</t>
  </si>
  <si>
    <t>PROTIVLOMNI SISTEM</t>
  </si>
  <si>
    <t>OPOMBA:
Predviden je protivlomni sistem dobavitelja Urmet.</t>
  </si>
  <si>
    <t>MEDEA/32 centralno procesna kartica, možnost razširitve do max. 32 vhodov/izhodov, vgrajenih 6 vhodov, vgrajena 1 relejski izhod + 1 odprti kontakt, 1 vhod sabotaža (24h), 1 RS485 BUS port, 1 LAN port, 1 USB tip A port, 1 konektor za brezžično razširitev, vgrajen WEB server, IP vmesnik, max upravljanje: 32 javljalnikov, 8 tipkovnic, 6 V/I razširitvenih modulov, 2 brezžične razširitve, 16 čitalcev ključkov; max. 8 sektorjev, shranjevanje 1000 dogodkov, max. 50 uporabnikov, 50 ključkov, nadzor polnjenja akumulatorja, v skladu z EN50131-3-6, grade 2, EN50136 ATS6, SP6,DP2</t>
  </si>
  <si>
    <t>EP708 žični razširitveni modul z 8 V/I kontakti, 1 vhod sabotaža 24h, LED indikacija stanja vhodov/izhodov, vgradnja v ABS ali kovinsko ohišje poleg centrale ali ločeno v n/o ohišje CP/EXP, max. dolžina BUS linije: 500m, dimenzije (DxV): 89x75mm,  v skladu z EN50131 grade 3</t>
  </si>
  <si>
    <t>Plastično ohišje za MEDEA centralno procesno kartico, možnost vgradnje 3 žičnih EP708 in/ali 1 brezžičnega ER700-RF razširitvenega modula, ABS material, bele barve (RAL9003), vgrajen PS15 napajalnik 230Vac/14,4Vdc-1,5A, prostor za akumulator 12Vdc/7Ah, dimenzije (VxŠxG): 238x340x90mm, v skladu z EN50131 grade 3</t>
  </si>
  <si>
    <t>Akumulator 12V/7Ah</t>
  </si>
  <si>
    <t>ILT700 vmesnik za PSTN telefonsko linijo, v skladu z EN50136-2 SP2-DP1</t>
  </si>
  <si>
    <t>IT700-4G vmesnik 4G, reža za nano-SIM kartico (SIM kartica ni priložena), frekvence: LTE-FDD B2/B3/B7/B8/B20, UMTS-HSPA+ B1/B8, GSM/GPRS/EDGE 900/1800 MHz</t>
  </si>
  <si>
    <t>KP710D soft-touch kodirna tipkovnica, LCD zaslon z nastavitvijo osvetljenosti, prikaz stanja z grafičnimi ikonami, 7 navigacijskih tipk, 4 funkcijske tipke, 12 alfanumeričnih tipk, 4 LED za signalizacijo stanja, vgrajen brenčač z nastavitvijo nivoja glasnosti, BUS povezava max. 500m, dimenzije (VxŠxG): 100x156x21mm, v skladu z EN50131 grade 3</t>
  </si>
  <si>
    <t>Javljalnik DT15, napajanje 12Vdc, dvojna tehnologija I.R.P ter mikrovalovni na frekvenci 10,5Ghz, domet 15m, del. tem. -10°C/+55°C, dim.:107x61,5x43,5mm, IR pokritost: 90°, MW pokritost: horizontalno 90° - vertikalno 36°</t>
  </si>
  <si>
    <t>Nosilec za javljalnike IR15, IR15P, DT15 in DT15AM , kot nastavljanja 90° horizontalno/vertikalno (koda velja za 10 kos)</t>
  </si>
  <si>
    <t>Notranja sirena HPA100, 12-24V, N/O montaža, 110dB/1m, 3500-3700Hz, 145X100X42mm</t>
  </si>
  <si>
    <t>Programiranje vloma in šolanje uporabnika</t>
  </si>
  <si>
    <t>Tehnična podpora pri kalibraciji  vlomnih javljalnikov</t>
  </si>
  <si>
    <t>Alarm kabel brez halogenov 2 x 0,75 + 4x0,22 mm2 kat. B2ca s1 d1 a1 oziroma po zahtevah dobavitelja protivlomne inštalacije (za napajanje in podatke). Kabel položen delno na kabelskih policah delno vlečen v ceveh v razmerju 90/10</t>
  </si>
  <si>
    <t>kabel za napajanje central in razširitvenih enot z NHXMH-J 3x1.5 mm2 B2ca s1 d1 a1</t>
  </si>
  <si>
    <t>UTP 4x2x23AWG, kat.6, LSHF (siv) B2ca s1 d1 a1</t>
  </si>
  <si>
    <t>Instalacijske samogasne cevi za podometno montažo 'RFSS fi 16 mm</t>
  </si>
  <si>
    <t>PN 13,5 mm</t>
  </si>
  <si>
    <t>PROTIVLOM SKUPAJ:</t>
  </si>
  <si>
    <t>SISTEM VIDEO NADZORA</t>
  </si>
  <si>
    <t>KAMERE</t>
  </si>
  <si>
    <t>Dome AI PLUS IP kamera, 5Mpx (2592×1944); 1/2,7" CMOS; H.265+/H.264+/H.265/H.264; frame rate snemanja (1-15fps/5MP/4MP/3MP/1080P/720P) 2592x1944, 2592x1520, 2048x1520, 2304x1296, 1920x1080, 1280x960, 1280x720; občutljivost barvna 0,01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&lt;5,5W; IP67; kompatibilna z dozo 3000/124</t>
  </si>
  <si>
    <t>Kompaktna AI PLUS IP kamera, 5Mpx (2592×1944); 1/2,7" CMOS; H.265+/H.264+/H.265/H.264; frame rate snemanja (1-15fps/5MP/4MP/3MP/1080P/720P) 2592x1944, 2592x1520, 2048x1520, 2304x1296, 1920x1080, 1280x960, 1280x720; občutljivost barvna 0,05 Lux @ (F1.2, AGC ON), ČB 0 Lux z IR; objektiv 2,8-12mm (116°-34°); IR doseg 45m; Starlight; IR cut filter; avdio 1xVH/1xIZ; video 1xVH/1xIZ;  Day&amp;Night, ONVIF (S/G/T); integriran WEB brskalnik; AI funkcije za video analizo; Urmet iUVS; ROI funkcija; reža za SD kartico (max. 256GB);  napajanje: 12Vdc ali PoE (Power over Ethernet), poraba: &lt;7W; IP66; kompatibilna z dozo 3000/102 ali 3000/108</t>
  </si>
  <si>
    <t>Nadometna doza za montažo kamer, dimenzije 57x134 mm</t>
  </si>
  <si>
    <t>Nadometna doza za montažo kamer, dimenzije 56x100 mm</t>
  </si>
  <si>
    <t>MREŽNA OPREMA</t>
  </si>
  <si>
    <t>NVR 8 CH; priklop max. 8 IP kamer; 8 PoE izhodov (skupaj max. 83W); H.265/H.264; VGA izhod, HDMI (4K) izhod; max. ločljivost snemanja 8MP (4K), 5MP, 4MP, 3MP, 2MP (1080P), 1.3MP@25fps na en IP kanal; ločljivost predvajanja 8MP (4K): 2 kanali v realnem času ali 4MP/3MP/2MP: 4/8 kanalov v realnem času; max. pasovna širina 128Mbps; 8 alarmnih vhodov, 1 alarmni izhod; 1x USB 3.0 (backup in nadgradnja); 2x USB2.0 (miška); 1x RJ45 10/100/1000Mbps; 1 reža za HD (max. 10TB); inteligentna video analiza; P2P; Urmet DDNS; UVS Client; napajanje 12Vdc 5A (priložen napajalnik); dimenzije (DxGxV): 300x227x53 mm; snemalnik je brez vgrajenega HDD</t>
  </si>
  <si>
    <t>Dodatni trdi disk 4TB za digitalni snemalnik (vgradnja v snemalnik)</t>
  </si>
  <si>
    <t>Programska oprema , za snemanje IP kamer; licenca za 1 kamero.</t>
  </si>
  <si>
    <t>Instalacijska plastična samogasna rebrasta cev položena v teh stropu delno podometno, komplet z razvodnimi dozami in pritrdilnim materialom</t>
  </si>
  <si>
    <t>RBC 16</t>
  </si>
  <si>
    <t>Montaža kamere na podstavek in nastavitev</t>
  </si>
  <si>
    <t>Preizkus inštalacije, programiranje in vključitev sistema, sodelovanje serviserja oziroma vzdrževalca pri pregledu sistema, izdaja zapisnika in potrdila o brezhibnem delovanju sistema, predaja navodil za uporabo in vzdrževanje sistema.</t>
  </si>
  <si>
    <t>SISTEM VIDEO NADZORA SKUPAJ:</t>
  </si>
  <si>
    <t>KONTROLA PRISTOPA</t>
  </si>
  <si>
    <t>Sistem kontrole pristopa je predviden od dobavitelja Urmet</t>
  </si>
  <si>
    <t>IPassan centralna enota za krmiljenje štirih 2-SMART čitalcev ali sprejemnikov, možnost razširitve do max. 6 čitalcev ali sprejemnikov na centralo, 100.000 ključev, 20.000 dogodkov na centralo, možnost priklopa na TCP/IP omrežje do 64 central (max. 384 vrat), možnost priklopa na RS485 omrežje do 32 central (max. 192 vrat), priklop max. 220 vhodov ali izhodom na eno centralo, upravljanje dvigala (max. 64 dvigal) do 110 nadstropij, DIN ali zidna montaža, napajanje 12V, dim.: 210x145x65mm</t>
  </si>
  <si>
    <t>Kovinska omarica za 2 modula z 3,5A napajalnikom, prostor za akumulatorj (akumulator ni priložen), dim.: 456x342x100mm</t>
  </si>
  <si>
    <t>ALPHA Mifare+ čitalec kartic ALPHA  13,56Hz za sistem Ipassan; vgradnja čitalca v Alpha okvirje, max. dolžina žic 100m, dim.: 125x90x26mm</t>
  </si>
  <si>
    <t xml:space="preserve">Brezkontaktni RFID ključ 13,56MHz, IP68, IK08, dim. 49,5x36x7mm, ABS VO negorljivo ohišje </t>
  </si>
  <si>
    <t>El. ključavnica, 12Vdc 0,24A nastavljiva, več urno delovanje, 3500N</t>
  </si>
  <si>
    <t>ČELNA PLOŠČA - RAVNA INOX</t>
  </si>
  <si>
    <t>Dobava in montaža kabla brez halogenov kategorije (B2ca s1 d1 a1 ) položenega na kabelske police,  kanale, ali uvlečen v instalacijske podometne in  nadometne zaščitne cevi v razmerju (80%:20%).
Opomba:
Minimalni razred odziva na ogenj za vgrajene električne kable na zaščiteni evakuacijski poti (stopnišče) znaša B2ca s1 d1 a1, v ostalih prostorih pa B2ca s1 d1 a1 oz. po zahtevah NPV.</t>
  </si>
  <si>
    <t>Kabel UTP CAT6 4x2x023AWG LSHF B2ca s1 d1 a1</t>
  </si>
  <si>
    <t>Kabel NHXMH-J 3x0,75mm2 B2ca s1 d2 a1</t>
  </si>
  <si>
    <t>Kabel NHXMH-J 3x1,5mm2 B2ca s1 d2 a1</t>
  </si>
  <si>
    <t>Instalacijska plastična samovgasna gibljiva, rebrasta cev položena na stropu, delno podometno, komplet z razvodnimi dozami in pritrdilnim materialom</t>
  </si>
  <si>
    <t>Programiranje kontrole pristopa in šolanje uporabnika</t>
  </si>
  <si>
    <t>Tehnična podpora pri namestitvi čitalcev in sprejemnikov</t>
  </si>
  <si>
    <t>Programiranje pristopne centrale</t>
  </si>
  <si>
    <t>KONTROLA PRISTOPA SKUPAJ:</t>
  </si>
  <si>
    <t>VIDEO DOMOFON</t>
  </si>
  <si>
    <t xml:space="preserve"> Video domofonski sistem sestavljajo vhodne video enote, katere so predvidene na glavnih in servisnih vhodih. Notranje enote služijo kot komunikacijske naprave.</t>
  </si>
  <si>
    <t>KIT 2VOICE VIDEO ALPHA 1083/48 + 1083/20A</t>
  </si>
  <si>
    <t>PREDNJI POKROV ZA GOVORNI VIDEO DEL 1 TIPKA</t>
  </si>
  <si>
    <t>DOZA P/O 1 MODUL</t>
  </si>
  <si>
    <t>OKVIR 1 MODUL</t>
  </si>
  <si>
    <t>DODATNI PREKLOPNI RELE MINIATURNI</t>
  </si>
  <si>
    <t>2VOICE VOG5 MONITOR BELE BARVE 5''</t>
  </si>
  <si>
    <t>Kabel NHXMH-J 2x0,75mm2 B2ca s1 d2 a1</t>
  </si>
  <si>
    <t>Montaža sistema na položeno in preizkušeno instalacijo, parametriranje, nastavitve, primopredaja in šolanje uporabnika</t>
  </si>
  <si>
    <t>VIDEO DOMOFON SKUPAJ:</t>
  </si>
  <si>
    <t>OPREMA DVORANE</t>
  </si>
  <si>
    <t>OPOMBA:
Priključki in razvod kablov so prilagojeni predvideni scenski tehniki in ozvočenju. V primeru spremembe izbrane opreme za ozvočenje ali scenske tehnike je potrebno elektroinštalacije ustrezno prilagoditi novi izbrani opremi.</t>
  </si>
  <si>
    <t>OPREMA</t>
  </si>
  <si>
    <t>Naprava za ozvočenje v lahkem prenosnem ohišju (SEA)</t>
  </si>
  <si>
    <t>Avdio mikser - 18 kanalni, 2 stereo vhodi, 8 mikrofonskih vhodov, 4 izhodi, EQ, Bluetooth vmesnik, izvedba za vgradnjo v rack, FX2222USB</t>
  </si>
  <si>
    <t xml:space="preserve"> -</t>
  </si>
  <si>
    <t>CD/USB/mp-3 predvajalnik 1HE</t>
  </si>
  <si>
    <t xml:space="preserve">Avdio ojačevalnik 2 x 350W/ 8 Ohm, digitalni, 2 HE CROWN XLS 1002 </t>
  </si>
  <si>
    <t>Vklopna enota z glavnim stikalom, razdelilec 230V 8 delni</t>
  </si>
  <si>
    <t>Avdio ojačevalnik 100W/100V, vgradni , digitalni PA-912S</t>
  </si>
  <si>
    <t>Mikrofonski set- brezžični ročni in naglavni mikropfon dvojni sprejemnik z zunanjomi antenami, OLED  uaslonom,  oddajniki moči 30mW za zanesljivo delovanje Tip U506 HBH2</t>
  </si>
  <si>
    <t>Prenosno  ohišje lahke izvedbe 3D rack 10</t>
  </si>
  <si>
    <t>Naglavne slušalke AKG K-240</t>
  </si>
  <si>
    <t>Mikrofoni, stojala</t>
  </si>
  <si>
    <t>Mikrofonsko talno stojalo "žirafa"</t>
  </si>
  <si>
    <t>Namizni mikrofon  SHURE SM-48  , 1,5m kabla</t>
  </si>
  <si>
    <t>Zvočniki:</t>
  </si>
  <si>
    <t>Stenski zvočniki- 2-sistemska zvočna kombinacija 300W/8 Ohm, 55Hz-20 kHz, 89/110dB, 12" LF, 1" dome VT, komplet z montažnim materialom, črne barve (kot npr. Stinger 12G3)</t>
  </si>
  <si>
    <t>Dvosistemski nadometni zvočniki za avlo, 20W/100V, črni, s konzolo za pritrditev na strop nada lamelami, Tip WX502MK2/B</t>
  </si>
  <si>
    <t>Vgradi dvosistemski zvočnik 6W/199V, beli AUDAC CIRA 506IW</t>
  </si>
  <si>
    <t>Video projekcijska in video oprema</t>
  </si>
  <si>
    <t xml:space="preserve">Profesionalni instalacijski-laserski video projektor 8000 lumnov, WUXGA resolucije 1920 x 1200, pomik objektiva, HDMI, DVI-D VGA, HD-Base T, avdio IN/OUT, daljinski upravljalec, masa 16,9 kg (kot npr. Epson EB-PU2010W z lečo ELP LM10 )  </t>
  </si>
  <si>
    <t>Elementi za stensko pritrditev, konzola namenska - izdelava, nastavljiva</t>
  </si>
  <si>
    <t>Elektro video projekcijsko platno 450 x 300 cm, bela Al kaseta</t>
  </si>
  <si>
    <t>Scenska razsvetljava</t>
  </si>
  <si>
    <t>DMX kontrolna namizna enota za Mooving-Head reflektorje, 512 DMX kanalov, velik barvni  touch screen, 2 x USB, 20 regulatorjev, dimenzije 525 x 350 x 106 mm,  CHAMSYS QUICK Q10</t>
  </si>
  <si>
    <t>Spot moving head 7500lm in LED virom svetlobe. Zoom od 10° to 25°. Samodejna korekcija pozicije, motoriziran focus; 2x gobo kolesa, 6 rotirajočih gobo (indeksabilni in zamenljivi) + odprto, barvno kolo z 8 barvami + odprto, indeksabilne in rotirajoče 5 stranske linearne in 6 stranske cirkularne prizme; soft frost filter; flicker-free. (Cameo Euro  Spot Z-300)</t>
  </si>
  <si>
    <t>RGBW:CX-3  LED Reflektor DMX,18 x 8W črno ohišje za obarvanje odra</t>
  </si>
  <si>
    <t>Obešalne kljuke za reflektorje</t>
  </si>
  <si>
    <t>Varovalne jeklenice 0,5m  za reflektorje (30 kg)</t>
  </si>
  <si>
    <t>Montaža opreme scenske razsvetljave, priklop, programiranje, zagon</t>
  </si>
  <si>
    <t>Instalacijski materiali in dela:</t>
  </si>
  <si>
    <t>Povezovalni kabel za reflektorje, NPI 3x1,5 mm2</t>
  </si>
  <si>
    <t>230V kabel za povezavo med reflektorji, dolžina 3m</t>
  </si>
  <si>
    <t>Tasker   DMX kabel</t>
  </si>
  <si>
    <t>DMX kabel z XLR konektorji  dolžine 5m</t>
  </si>
  <si>
    <t>DMX kabel z XLR konektorji  dolžine 15m</t>
  </si>
  <si>
    <t>Nosilna konzola za reflektorje, dolžine cca 6m, montaža na stropu v dvorani</t>
  </si>
  <si>
    <t>Stenska konzola za reflektorje  cca 2,5m  z nastavki za vijačenje v steno</t>
  </si>
  <si>
    <t>Izvedba instalacije za reflektorje po instalacijskih policah, skozi preboje sten,po nosilnih ceveh za reflektorje  , pritrditev nosilnih cevi reflektorjev v strop dvorane, montaža stranskih nosilcev za reflektorje v dvorani,označevanje instalacije, dokumentacija, manipulacijski stroški.</t>
  </si>
  <si>
    <t xml:space="preserve"> MONTAŽNI MATERIAL IN STORITVE ZA AVDIO IN VIDEO PROJEKCIJO</t>
  </si>
  <si>
    <t>Priklop opreme na predhodno izvedeno in označeno instalacijo, montiranje zvočnikov, povezave in konektiranje kablov v tehnični kabini in prostoru za komentatorje, zagon in nastavitve opreme, ekvilizacija   zvoka v dvorani, nastavitve  digitalne mešalne mize, priklop in preizkus  digitalnega  avdio vmesnika ( stage - box) , poučitev uporabnika, dokumentacija.</t>
  </si>
  <si>
    <t>Brezhalogenski kabel (FG16(O)M16 2 X 4 mm2                                                  cca</t>
  </si>
  <si>
    <t>Brezhalogenski kabel (FG16(O)M16 3 X 1,5 mm2                                                  cca</t>
  </si>
  <si>
    <t>Brezhalogenski kabel (FG16(O)M16 4 X 1,5 mm2                                                  cca</t>
  </si>
  <si>
    <t>Optični HDMI 20m</t>
  </si>
  <si>
    <t>UTP CAT6A
cca.</t>
  </si>
  <si>
    <t>Šibkotočni konektorji</t>
  </si>
  <si>
    <t>Nadometni kanali in cevi, police ..</t>
  </si>
  <si>
    <t>Priključne omarica  PO-O- cca 60 x 40 cm , z vgrajenimi 4 x vtičnicami 230V,konektorji,2 x XLR/Ž  konektorji, HDMI vtičnico XLR 3P M vtičnico DMX, avdio stereo vtičnico jack 6,3</t>
  </si>
  <si>
    <t>Priključne omarica  PO-K- cca 40 x 40 cm , z vgrajenimi 4 x vtičnicami 230V,avt. Varovalko 16A/C 3 kose, stikalom za pogon elektro platna</t>
  </si>
  <si>
    <t>Izvedba instalacije za zvočnike, priprava instalacijskih poti do video projektorja , zvočnikov  na steni, el. platna</t>
  </si>
  <si>
    <t>montaža elektro platna</t>
  </si>
  <si>
    <t>montaža video projektorja</t>
  </si>
  <si>
    <t>montaža stenskih zvočnikov</t>
  </si>
  <si>
    <t>Montaža zvočnikov v spuščen strop</t>
  </si>
  <si>
    <t>Montaža nadometnih zvočnikov</t>
  </si>
  <si>
    <t xml:space="preserve">Konektiranje šibkotočnih kablov </t>
  </si>
  <si>
    <t>Priklop, zagon opreme, nastavitve parametrov, označevanje instalacije</t>
  </si>
  <si>
    <t>Dostava opreme na objekt, drobni montažni in instalacijski material, dokumentacija</t>
  </si>
  <si>
    <t>OPREMA DVORANE SKUPAJ</t>
  </si>
  <si>
    <t>MULTIMEDIJSKA OPREMA PISARNE</t>
  </si>
  <si>
    <t>Interaktivni Touch  zaslon  75" LED LCD, Tip IFP8652-2F 4K z vmesnikom  Wi-Fi ,Bluetooth</t>
  </si>
  <si>
    <t>stenska konzola za 75" display , do 150 kg</t>
  </si>
  <si>
    <t>Hdmi kabel 5m, 4K</t>
  </si>
  <si>
    <t xml:space="preserve">USB kabel   - A/A za podaljševanje </t>
  </si>
  <si>
    <t>Oprema za brezžični prenos vsebin iz računalnika, pametnega telefona ali tablice na video projektor, osnovna varianta za 1 uporabnika z možnostjo razširitve (kot npr. BARCO C-5)</t>
  </si>
  <si>
    <t>Montaža opreme, priklop in zagon</t>
  </si>
  <si>
    <t>Dostava, manipulativni stroški</t>
  </si>
  <si>
    <t>SKUPAJ MULTIMEDIJSKA OPREMA PISARNE</t>
  </si>
  <si>
    <t xml:space="preserve">skupaj </t>
  </si>
  <si>
    <t>Zakoličba nove in obstoječe infrastrukture na področju predvidene gradnje</t>
  </si>
  <si>
    <t>Izkop jarka za položitev cevi, ročni - strojni izkop. Izkop 0,8m globine in 0,4m širine.  Planiranje dna kanala. Dobava in prevoz tampona. Ročni zasip z sipkim peskom, strojni zasip kanala, v kompletu z obbetoniranjem cevi na povoznih delih (cca. 130m)</t>
  </si>
  <si>
    <t>Valjanec Fe-Zn 25 x 4 mm s polaganjem v posteljico jarka v kompletu z kontaktnimi sponkami na mestih zunanjega elektro razvoda in za izvedbo ozemljitev kovinskih mas.</t>
  </si>
  <si>
    <t>Uvod ozemljitvenega valjanca/kabla v jašek, komplet z vgradnjo križne sponke za priklop kovinskih mas (uvod valjanca se izvede v podložnem betonu iz spodnje strani pred postavitvijo BC cevi)</t>
  </si>
  <si>
    <t xml:space="preserve">Elektro kabelski jasek BC fi 0,6 m, globine 0,8m, (notranje mere). Ročni - strojni izkop, planiranje dna, ročno vgrajevanje betona MB - 30, komplet z dobavo in izdelavo prebojev za uvajanje cevi in pripravo temelja. Dobava in vgradnja LŽ pokrova 0,6x0,6m, 125kN napis ELEKTRIKA.. </t>
  </si>
  <si>
    <t xml:space="preserve">Elektro kabelski jasek BC fi 0,8 m, globine 0,8m, (notranje mere). Ročni - strojni izkop, planiranje dna, ročno vgrajevanje betona MB - 30, komplet z dobavo in izdelavo prebojev za uvajanje cevi in pripravo temelja. Dobava in vgradnja LŽ pokrova 0,8x0,8m, 125kN napis ELEKTRIKA.. </t>
  </si>
  <si>
    <t xml:space="preserve">Elektro kabelski jasek BC fi 0,8 m, globine 0,8m, (notranje mere). Ročni - strojni izkop, planiranje dna, ročno vgrajevanje betona MB - 30, komplet z dobavo in izdelavo prebojev za uvajanje cevi in pripravo temelja. Dobava in vgradnja LŽ pokrova 0,8x0,8m, 400kN napis ELEKTRIKA.. </t>
  </si>
  <si>
    <t>Ozemljitveni vodniki in ozemljitve
H07V-K (rum-zel) 1x16mm2, obojestransko zaključen z kabelskim čevljem, povprečne dolžine 2m, komplet s spojnim materialom</t>
  </si>
  <si>
    <t>Izvedba ozemljitve kovinskega pokrova jaška, komplet z spojnim materialom</t>
  </si>
  <si>
    <t xml:space="preserve">Dobava in montaža sponke iz nerjavečega jekla za izvedbo spojev med ploščatimi ozemljitvenimi  vodniki. </t>
  </si>
  <si>
    <t>Cev STIGMAFLEX dvoslojna "EE", komplet z spojnimi kosi za montažo v beton ali v zemljo, dimenzij:</t>
  </si>
  <si>
    <t>Stigmaflex cev ∅ 40mm</t>
  </si>
  <si>
    <t>Stigmaflex cev ∅ 110mm</t>
  </si>
  <si>
    <t>Opozorilni trak "El-NN"</t>
  </si>
  <si>
    <t>Cev PEHD 2x∅50, komplet z spojnimi kosi za montažo v beton ali v zemljo, dimenzij:</t>
  </si>
  <si>
    <t>Opozorilni trak "El-TK"</t>
  </si>
  <si>
    <t>Uvlačenje NN kabla N2XH-J 4x95mm2 v PS-RO, izdelava kabelskega zakjučka, montaža kabelskih čevljev in priklop kpl. z drobnim materialom in veznim materialom</t>
  </si>
  <si>
    <t>Priklop NN kabla N2XH-J 4x95mm2 v  novo PS-RO</t>
  </si>
  <si>
    <t>ZUNANJA UREDITEV SKUPAJ:</t>
  </si>
  <si>
    <t>14.</t>
  </si>
  <si>
    <t>OSTALE OBVEZNOSTI</t>
  </si>
  <si>
    <t>Pregled, izdaja protokolov, posnetki stanja za PID.</t>
  </si>
  <si>
    <t>Vrisovanje sprememb inštalacij (v tlorise in sheme) v času gradnje v PZI izvod načrta električnih inštalacij s potrjevanjem nadzornega organa.</t>
  </si>
  <si>
    <t>Projektantski nadzor (5 obiskov)</t>
  </si>
  <si>
    <t>Izdelava PID projekta</t>
  </si>
  <si>
    <t xml:space="preserve">Mapo z vsemi garancijskimi listi in izjavami </t>
  </si>
  <si>
    <t>A testi, izjave, certifikati o skladnosti, izdelava izjave o skladnosti</t>
  </si>
  <si>
    <t>Vodenje gradbene knjige</t>
  </si>
  <si>
    <t>OSTALE OBVEZNOSTI SKUPAJ:</t>
  </si>
  <si>
    <t>STROJNE INŠTALACIJE</t>
  </si>
  <si>
    <t>Pripravo dokumentacije skladno s Zakonom o gradbenih proizvodih«, ki jo izvajalec pred montažo preda nadzornemu organu (atesti, izjave o skladnosti, CE certifikati, tehnična soglasja…)</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</si>
  <si>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</si>
  <si>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</si>
  <si>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</si>
  <si>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</si>
  <si>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</si>
  <si>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</si>
  <si>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</si>
  <si>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</si>
  <si>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Označevanje cevovodov ter kanalov z označbo medija in smeri toka.</t>
  </si>
  <si>
    <t>Izdelava funkcionalnih shem posameznih sistemov v okvirju, nameščena na steno v strojnici, skupaj z navodili za uporabo posameznega sistema.</t>
  </si>
  <si>
    <t>Priprava podrobnih navodil za obratovanje in vzdrževanje elementov in sistemov v objektu. Uvajanje upravljavca sistemov investitorja, poučevanja, šolanja ter pomoč v prvem letu obratovanja.</t>
  </si>
  <si>
    <t>OGREVANJE IN HLAJENJE</t>
  </si>
  <si>
    <t>IZKOP - GRADBENA DELA</t>
  </si>
  <si>
    <t>Zakoličba osi cevovoda z zavarovanjem osi, oznako horizontalnih in vertikalnih lomov, oznako vozlišč, odcepov in zakoličba mesta prevezave na obstoječi cevovod ter vris v kataster  in izdelava geodetskega posnetka</t>
  </si>
  <si>
    <t>Priprava gradbišča, odstranitev event. ovir in ureditev delovnega platoja ter vzpostavitev prvotnega stanja po končanih delih</t>
  </si>
  <si>
    <t>Stroški zavarovanja gradbišča izven območja javnih cest pred padcem v globino z ustreznimi varovali (table, vrvice, letve) - za ves čas izvajanja del ter ograditev orizoma zaščita gradbišča v času gradnje.</t>
  </si>
  <si>
    <t xml:space="preserve">Pridobitev potrebnih podatkov in zakoličba vseh obstoječih komunalnih vodov na območju izvajanja del ter tras posameznih vodov projektirane nove komunalne infrastrukture do mest priključevanja na obstoječe komunalne vode s strani pristojnih upravljalcev teh vodov (vodovod, kanalizacija, plinovod, SN in NN elektro kanalizacija, TK kanalizacija in JR), z zavarovanjem zakoličbe na mestih križanj oziroma izvajanj </t>
  </si>
  <si>
    <t>zemeljskih del.</t>
  </si>
  <si>
    <t>Dobava in vgrajevanje tampona - drobljenec 0-22 mm v debelini do cca 40 cm v območju izkopanih jarkov za gradnjo komunalnih vodov v območju obst. utrjenih površin (vozišča, pločniki), z razgrinjanjem in utrjevanjem v plasteh do potrebne zbitosti (Ev2 vsaj 80 MPa) ter finim planiranjem s točnostjo +-1 cm - obračun v komprimiranem stanju.</t>
  </si>
  <si>
    <t>(zajeto v gradbenem delu)</t>
  </si>
  <si>
    <r>
      <t>m</t>
    </r>
    <r>
      <rPr>
        <vertAlign val="superscript"/>
        <sz val="10"/>
        <color indexed="8"/>
        <rFont val="Arial"/>
        <family val="2"/>
        <charset val="238"/>
      </rPr>
      <t>3</t>
    </r>
  </si>
  <si>
    <t xml:space="preserve">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</si>
  <si>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 xml:space="preserve">obračun v raščenem stanju. </t>
  </si>
  <si>
    <t>Strojno-ročni izkop jarka za gradnjo vodovoda, zemljina III.-IV. kategorije, globina izkopa od 0,00 do 2,50 m, v izračunu kubature upoštevan nagib sten izkopa cca 70˚, z odlaganjem zemljine na rob izkopa ali z odvozom v začasno deponijo v bližini na gradbišču (za potrebe kasnejšega zasipa), z upoštevanjem dodatka za otežen izkop zaradi omejene širine prostora</t>
  </si>
  <si>
    <t xml:space="preserve">obračun v raščenem stanju.  </t>
  </si>
  <si>
    <t>Planiranje dna jarka v ravnini ali vzdolžnih naklonih pri normalnih pogojih v vseh kategorijah</t>
  </si>
  <si>
    <r>
      <t>m</t>
    </r>
    <r>
      <rPr>
        <vertAlign val="superscript"/>
        <sz val="10"/>
        <color indexed="8"/>
        <rFont val="Arial"/>
        <family val="2"/>
        <charset val="238"/>
      </rPr>
      <t>2</t>
    </r>
  </si>
  <si>
    <t>Izdelava peščene posteljice in zasipa z 2 x sejanim peskom</t>
  </si>
  <si>
    <t xml:space="preserve">Zasip preostalega dela izkopanega jarka po končani izvedbi novega vodovoda s primernim izkopanim materialom III.-IV.kategorije, z utrjevanjem v plasteh do predpisane zbitosti (obračun v komprimiranem stanju), z nakladanjem in dovozom zemljine iz začasne deponije na gradbišču, z istočasnim izvlačenjem zaščite sten izkopa pred posipanjem; z upoštevanjem oteženega zasipa zaradi omejenega prostora.
V vrednosti upoštevati tudi stroške geomehanskega pregleda primernosti izkopane zemljine za potrebe zasipa!
</t>
  </si>
  <si>
    <t>(30% izkopanega materiala primerne frakcije se uporabi za ponovni zasip)</t>
  </si>
  <si>
    <t>Odvoz preostalega izkopanega materiala deponiranega kraj jarka z nakladanjem in razkladanjem ter odvozom na trajno deponijo s pridobitvijo evidenčnih listov</t>
  </si>
  <si>
    <t>Planiranje in čiščenje terena vzdolž trase po zasutju cevi v širini 2,5 m</t>
  </si>
  <si>
    <t>TOPLOTNA POSTAJA</t>
  </si>
  <si>
    <t>Viskokotemperaturna kompaktna toplotna črpalka zrak/voda za zunanjo postavitev z zveznim prilagajanjem izhodne moči. Naprava omogoča ogrevanje in hlajenje objekta ter pripravo tople sanitarne vode. Regulacijska enota toplotne črpalke, ki služi za nadzor in posluževanje z napravo se namesti v objekt. Enota združuje funkciji upravljalnika sistema in sobnega termostata. Ohišje naprave je sestavljeno iz vroče pocinkane pločevine, ki je prašno barvano (opcija Inox oz. corten).Ohišje zunanje enote se lahko dobi v 2 različnih barvah. Ohišje naprave je izolirano z večplastno zvočno izolacijo. Vgrajen je visokoučinkovit ventilator z bioničnimi lopaticami.  Vgrajena lovilna posoda  kondneza vključno z odvodno cevjo in grelnim kablom. Hladivo v napravi je uporabljeno R452B, katero ima zelo mali GWP( 676) . Naprava ima vgrajen avtomatski sistem za odzračevanje mikromehurčkov. Vremensko začiten uparjalnik in ventilator.
V napravi je integrirana visokoučinkovita obtočna črpalka. Priložene so nivelirne nogice.</t>
  </si>
  <si>
    <t>Tehnični podatki (nazivna zmogljivost po EN 14511):</t>
  </si>
  <si>
    <t>Grelna moč / električna moč / COP pri A7W30-35 (EN 14511): 8,48 kW / 1,51 kW / 5,60</t>
  </si>
  <si>
    <t>Grelna moč / električna moč / COP pri A2W30-35 (EN 14511): 8,57 kW / 1,92 kW / 4,46</t>
  </si>
  <si>
    <t>Grelna moč / električna moč / COP pri A-7W30-35 (EN 14511): 11,12 kW / 3,72 kW / 3,03</t>
  </si>
  <si>
    <t>Grelna moč / električna moč / COP pri A-10W30-35 (EN 14511): 11,12 kW / 3,72 kW / 2,99</t>
  </si>
  <si>
    <t>Grelna moč / električna moč / COP pri A7W47-55 (EN 14511): 7,78 kW / 2,83 kW / 2,75</t>
  </si>
  <si>
    <t xml:space="preserve">Grelna moč / električna moč / COP pri A2W47-55 (EN 14511): 7,79 kW / 2,83 kW / 2,75 </t>
  </si>
  <si>
    <t xml:space="preserve">Grelna moč / električna moč / COP pri A-10W47-55 (EN 14511): 10,61 kW / 5,32 kW / 1,99   </t>
  </si>
  <si>
    <t>Hladilna moč / električna moč / EER pri A35W12-7 (EN 14511):  10,21 kW / 3,91 kW / 2,61</t>
  </si>
  <si>
    <t>Hladilna moč / električna moč / EER pri A35W23-18 (EN 14511): 10,40 kW / 2,60 kW / 4,01</t>
  </si>
  <si>
    <t>Zunanja enota TČ
Nazivna napetost: 3N~ 400 V; 50 Hz
Največji obratovalni tok: 23,1 A
Največja električna moč: 5,2 kW
Varovalke:1 x C25
Napajalni el. kabel: 3 x 4,0 mm2                                                                                                                                                                                                                                                                                                                                                                                                                                                                                                       Hrup                                                                                                                                                                                                                               Zvočna raven po EN 12102 pri pogoju A7/W35                                                                                                                                             Ecolabel/Ecodesign po delegirani Uredbi (EU) 811/2013                                                                                                                                              Raven zvočnega tlaka na razdalji 1m 38 dB(A)                                                                                                                                                            Raven zvočnega tlaka na razdalji 5m 24 dB(A)</t>
  </si>
  <si>
    <t>Hladivo: R452B 4,2 kg 
Cevni priključki:
 - R 5/4" z.n.
Območje delovanja - ogrevanje:
 - zrak: -25 ... 40 °C
 - izstopna voda: 25 ... 67 °C
Območje delovanja - hlajenje:
 - zrak: 0 ... 40 °C
 - izstopna voda: 7 ... 25 °C
Dimenzije: 1050 x 1400 x 675 mm (neto)
Masa: 252 kg</t>
  </si>
  <si>
    <t>Kronoterm tip  ADAPT 0416-K3 HT / HK 1F N</t>
  </si>
  <si>
    <t>ali enakovredni</t>
  </si>
  <si>
    <t>Fleksibilen, predizoliran, samokompenzacijski sistem plastičnih cevi
proizvedeno v skladu z DIN EN 15632 za podzemno instalacijo za transport ogrevne ali hladilne vode.
Dvobarvni centrirni profil "Dogbone" za jasno razdelitev dovodnega in
povratnega razvoda.Ustreza standardu EN ISO 15875 "Plastični cevni sistemi za instalacije s toplo in hladno vodo - zamrežen polietilen" in ustreza zahtevam za tesnost na kisik v skladu s standardom DIN 4726. 
Razred uporabe: 6 bar
Maksimalna načrtovana temperatura: 95 °C
Temperatura, pri kateri nastanejo poškodbe: 100 °C</t>
  </si>
  <si>
    <t>Uponor Ecoflex Thermo VIP 2.0 ali enakovredni</t>
  </si>
  <si>
    <t xml:space="preserve">2x40x3,7/140mm </t>
  </si>
  <si>
    <t>Montaža notranje enote toplotne črpalke zrak/voda</t>
  </si>
  <si>
    <t>- priklop cevnih inštalacij na notranjo enoto</t>
  </si>
  <si>
    <t>- montaža in priklop signalnega kabla na notranjo enoto</t>
  </si>
  <si>
    <t>- montaža in priklop elektro kabla na notranjo enoto</t>
  </si>
  <si>
    <t>Montaža zunanje enote toplotne črpalke zrak/voda</t>
  </si>
  <si>
    <t>- postavitev in pritrditev enote na temelj</t>
  </si>
  <si>
    <t>- priklop cevnih instalacij</t>
  </si>
  <si>
    <t>- priklop notranjih elektro/signalnih instalacij</t>
  </si>
  <si>
    <t>Polnjenje sistema</t>
  </si>
  <si>
    <t>- vakuumiranje sistema</t>
  </si>
  <si>
    <t>- polnjenje sistema z medijem</t>
  </si>
  <si>
    <t>Testiranje in zagon</t>
  </si>
  <si>
    <t>- nastavitev parametrov delovanja</t>
  </si>
  <si>
    <t>- poskusni zagon in 24 urni nadzor delovanja</t>
  </si>
  <si>
    <t>- poučevanje osebja</t>
  </si>
  <si>
    <t>Grelni kabli dolžine 2 metra za ogrevanje odtočne cevi pod zunanjo enoto komplet z vsem pripadajočim materialom, priključno dozo, pritrdilni elementi za pritrditev kablov na cev</t>
  </si>
  <si>
    <t>grelna moč 20 W/m</t>
  </si>
  <si>
    <t>ERGO ZORMAN</t>
  </si>
  <si>
    <t>ali enakovredni.</t>
  </si>
  <si>
    <t>Mehanski termostat s fiksnim območjem pod 5°C in izklopom nad 10°C IP 68 in pritrjevalnim materialom.</t>
  </si>
  <si>
    <t>I = 7 A</t>
  </si>
  <si>
    <t>U = 230V</t>
  </si>
  <si>
    <t>ERGO Zorman tip MT+5/+10°C</t>
  </si>
  <si>
    <t>Membranski varnostni ventil skupaj s tesnilnim in vijačnim materialom</t>
  </si>
  <si>
    <t>DN 15 (piz = 3,0 bar)</t>
  </si>
  <si>
    <t>Zaprta membranska raztezna posoda, komplet s priključnim kosom z zapornim ventilom s kapo proti nepooblaščenemu posluževanju in izpustno pipico ter montažnim materialom</t>
  </si>
  <si>
    <t>Vcel = 35 l</t>
  </si>
  <si>
    <t xml:space="preserve">p0 = 1,5 bar </t>
  </si>
  <si>
    <t>REFLEX tip NG35</t>
  </si>
  <si>
    <t>Zaporni ventil, z navojnima priključkoma z varovalom proti nepooblaščenemu zapiranju po DIN 4751/2, skupaj s tesnilnim in montažnim materialom</t>
  </si>
  <si>
    <t>DN 20, PN 6</t>
  </si>
  <si>
    <r>
      <t>Zalogovnik - povečanje volumna sistema tople in hladne vode izdelan iz jeklene pločevine Rst 37.2 in bombiranega dna z nameščenimi priključki za vodo in priključki za termometre 3 x globoko potopno tulko za vstavitev termometra (2 x zgoraj in 1 x spodaj). Za preprečevanje mešanja je potrebno v zalogovnik vgraditi preforirano ploščo po prerezu zalogovnika (približno na sredini)</t>
    </r>
    <r>
      <rPr>
        <sz val="11"/>
        <color indexed="8"/>
        <rFont val="Aptos Narrow"/>
        <family val="2"/>
        <scheme val="minor"/>
      </rPr>
      <t xml:space="preserve">. </t>
    </r>
  </si>
  <si>
    <t>Zalogovnik dobaviti komplet z avtomatskim odzračevalnim lončkoma na vrhu zalogovnika, izpustno polnilno pipico spodaj DN20, skupaj s podstavkom (nogicami), tesnilnim in vijačnim materialom, zaščiten s temeljno barvo, izoliran z izolacijo iz sintetičnega kavčuka in zaprto celično strukturo, debeline 2 x 40 mm (v ploščah) in zaščito pred mehanskimi poškodbami izolacije z Al pločevino.</t>
  </si>
  <si>
    <t xml:space="preserve">volumen 130 l </t>
  </si>
  <si>
    <t>AUSTRIA EMAIL tip WPPS 130</t>
  </si>
  <si>
    <r>
      <t xml:space="preserve">Energetsko </t>
    </r>
    <r>
      <rPr>
        <sz val="11"/>
        <color theme="1"/>
        <rFont val="Aptos Narrow"/>
        <family val="2"/>
        <scheme val="minor"/>
      </rPr>
      <t>učinkovita</t>
    </r>
    <r>
      <rPr>
        <sz val="11"/>
        <color rgb="FF000000"/>
        <rFont val="Aptos Narrow"/>
        <family val="2"/>
        <scheme val="minor"/>
      </rPr>
      <t xml:space="preserve"> obtočna črpalka z zvezno regulacijo vrtljajev, z navojnimi priključki, gumijastimi kompenzatorji vibracij, skupaj s protiprirobnicama, tesnilnim in vijačnim materialom</t>
    </r>
  </si>
  <si>
    <t>Energetski razred: A</t>
  </si>
  <si>
    <t>Indeks energetske učinkovitosti EEI: &lt;=0,23</t>
  </si>
  <si>
    <t>V =  1,33 m3/h</t>
  </si>
  <si>
    <t>Δp = 80 kPa</t>
  </si>
  <si>
    <t>P= 190 W</t>
  </si>
  <si>
    <t xml:space="preserve">U=230 V / 50 Hz </t>
  </si>
  <si>
    <t>WILO tip Yonos MAXO 25/0,5-10</t>
  </si>
  <si>
    <t>Krogelna pipa za praznjenje z navojnima priključkoma, z zaporno kapo, tesnilom in verižico, vijačnim spojem za gibko cev, skupaj s tesnilnim in vijačnim materialom</t>
  </si>
  <si>
    <t>DN 15, PN 6</t>
  </si>
  <si>
    <t>Krogelna zaporna pipa z navojnima priključkoma, s podaljšano ročko za posluževanje, skupaj s tesnilnim in vijačnim materialom</t>
  </si>
  <si>
    <t>DN 32, PN 6</t>
  </si>
  <si>
    <t>DN 40, PN 6</t>
  </si>
  <si>
    <t>MS protipovratni ventil z navojnimi priključki, skupaj s tesnilnim in vijačnim materialom.</t>
  </si>
  <si>
    <t>Regulacijski ventil za hidravlično uravnoteženje z navojnima priključkoma, z funkcijami :</t>
  </si>
  <si>
    <t>- prednastavitev,</t>
  </si>
  <si>
    <t>- meritev pretoka, tlačne razlike in temperature,</t>
  </si>
  <si>
    <t>- zaporno funkcijo,</t>
  </si>
  <si>
    <t>- izpustom</t>
  </si>
  <si>
    <t>Osnovne karakteristike:</t>
  </si>
  <si>
    <t>- zvezna nastavitev z ročnim oštevilčenim kolesom</t>
  </si>
  <si>
    <t>- samotesnilna merilna priključka,</t>
  </si>
  <si>
    <t>- fiksiranje nastavitve kolesa,</t>
  </si>
  <si>
    <t>- možnost praznjenje in polnjenje sistema,</t>
  </si>
  <si>
    <t>- merilni priključki in kolo na eni strani,</t>
  </si>
  <si>
    <t>- meritve pretokov, tlakov in temperatur z instrumentom</t>
  </si>
  <si>
    <t>- adapter za izpust lahko vgradimo, ko je sistem pod tlakom</t>
  </si>
  <si>
    <t>Ventil naj se dobavi in vgradi skupaj s tesnilnim in pritrdilnim materialom</t>
  </si>
  <si>
    <t>DANFOSS tip MSV-BD</t>
  </si>
  <si>
    <t>Lovilec nesnage z navojnima priključkoma, skupaj s sitom, magnetnim vložkom, tesnilnim in vijačnim materialom.</t>
  </si>
  <si>
    <t>DN 50, PN 6</t>
  </si>
  <si>
    <t>Manometer v okroglem ohišju f80 mm z merilnim območjem do 6 bar z varilnim kolčakom, navojnim priključkom DN 15, manometrsko navojno pipico DN 15, komplet z montažnim in tesnilnim materialom</t>
  </si>
  <si>
    <t>Termometer v okroglem ohišju f80, z navojnim priključkom R 1/2", komplet z montažnim in tesnilnim materialom</t>
  </si>
  <si>
    <t>- z merilnim območjem od 0 do +80 °C</t>
  </si>
  <si>
    <t>Avtomatski odzračevalnik mikro zračnih mehurčkov z navojnima priključkoma ter krogelno pipico DN25, skupaj s tesnilnim in montažnim materialom</t>
  </si>
  <si>
    <t>DN20, PN6</t>
  </si>
  <si>
    <t>Pneumatex tip ZEPARO ZUT 20</t>
  </si>
  <si>
    <t>Vgradnja potopnih tulk za vstavitev temperaturnih tipal, skupaj z vijačnim in tesnilnim materialom</t>
  </si>
  <si>
    <t xml:space="preserve">Potopno temperaturno tipalo Pt 1000 za tipanje </t>
  </si>
  <si>
    <t>temperature ogrevalne vode od -40°C do 100°C</t>
  </si>
  <si>
    <t>skupaj z ožičenjem</t>
  </si>
  <si>
    <t>dolžine 100 mm</t>
  </si>
  <si>
    <t>Elektronika Pahor tip CVH ali enakovredni</t>
  </si>
  <si>
    <t xml:space="preserve">Zunanje temperaturno tipalo Pt 1000 v ohišju za tipanje </t>
  </si>
  <si>
    <t>zunanje temperature od -40°C do +80°C za vgradnjo</t>
  </si>
  <si>
    <t>na fasadi, skupaj z vijačnim materialom ter ožičenjem</t>
  </si>
  <si>
    <t>Elektronika Pahor tip TZ</t>
  </si>
  <si>
    <t>TALNO OGREVANJE</t>
  </si>
  <si>
    <t>Kompleten kompaktni razdelilec talnega ogrevanja z ločenim dovodom in povratkom.</t>
  </si>
  <si>
    <t>- material: nerjavno jeklo
- možnost priklopa s strani (levo ali desno) z uporabo ploščatega tesnila
- dovodni del opremljen z merilci pretoka (z vidno skalo 0-5 l/min), ki omogočajo nastavljanje in popolno zaprtje pretoka
- povratni del opremljen z ventilom in ročko, pripravljeno za vgradnjo termopogonov z notranjim navojem M30x1,5:
- na dovodnem in povratnem delu opremljen z zaporno krogelno pipo,  odzračevalnim ventilom in polnilno izpustno pipo
- priključek za priklop na ogrevalno zanko: G3/4" eurokonus
- razmak med priključki: 50 mm
- osni razmak med dovodom in povratkom: 225 mm
- maksimalni tlak: 6 bar
- maksimalna temperatura: 60 °C</t>
  </si>
  <si>
    <t>- pritrdilnima konzolama, skupaj vijačnim, tesnilnim in montažnim materialom</t>
  </si>
  <si>
    <t xml:space="preserve"> - 4 zanke</t>
  </si>
  <si>
    <t xml:space="preserve"> - 6 zank</t>
  </si>
  <si>
    <t xml:space="preserve"> - 11 zank</t>
  </si>
  <si>
    <t>DT SI tip INOX–COMFORT (talno ogrevanje)</t>
  </si>
  <si>
    <t>Adapterji za priključitev posameznik zank na razdelilec</t>
  </si>
  <si>
    <t>16x2,0 - G3/4"Euro</t>
  </si>
  <si>
    <t xml:space="preserve">DT SI </t>
  </si>
  <si>
    <t>Podometna omarica z vratci z zapiralom in ključavnico, za pritrditev razdelilcev talnega ogrevanja, priključnega modula in regulacijskih postaj na univerzalno pritrdilno letev vključno s pritrdilnim setom. Izdelana iz galvaniziranega jekla. Vsi vidni deli so praškasto barvani v beli barvi (RAL 9010).
Širina omarice (z okvirjem): od 450 do 1303mm
Vgradna globina omarice: od 110 do 160mm
Vgradna višina omarice: od 700 do 850mm</t>
  </si>
  <si>
    <t>Opomba: Pri izbiri velikosti omarice upoštevati tudi vgradnjo krmilnikov v omarico</t>
  </si>
  <si>
    <t>tip 5 575x710x110 mm</t>
  </si>
  <si>
    <t>tip 8 885x710x110 mm</t>
  </si>
  <si>
    <t>DT SI tip FLAT</t>
  </si>
  <si>
    <t>Conski ventil z regulacijo diferenčnega tlaka z navojnimi priključki, z regulacijskim ventilom ter merilnimi priključki. Regulator diferenčnega tlaka vzdržuje konstanten tlak preko regulacijskega ventila neodvisno od spremenljivih pogojev v napeljavi, zaradi same konstrukcijske izvedbe je pretok avtomatsko omejen na želeno vrednost in ventil ima avtoriteto 100%, skupaj z ožičenje, kabelsko povezavo pritrdilnim in vijačnim materialom</t>
  </si>
  <si>
    <t>Za celovno območje diferenčnih tlakov od 28 do 35kPa.</t>
  </si>
  <si>
    <t>DN 20, brez pogona</t>
  </si>
  <si>
    <t>DN 25, brez pogona</t>
  </si>
  <si>
    <t>ventil DANFOSS tip AB-PM; HP</t>
  </si>
  <si>
    <t>DN 25, PN 6</t>
  </si>
  <si>
    <t>Elektro termični pogon za montažo na termostatski ventil posamezne zanke talnega ogrevanja na razdelilcu, priključno napetostjo 230V,</t>
  </si>
  <si>
    <t>skupaj z vsem tesnilnim, priključnim in montažnim materialom</t>
  </si>
  <si>
    <t>DT SI tip Elektro-termopogon, 230V</t>
  </si>
  <si>
    <t>Elektro mehanski sobni termostat za termične pogone, natančnost 0,2 ºC, skupaj s povezavami s termopogoni v omaricah talnega ogrevanja, vključno ves montažni in pritrdilni material (eden termostat je za tri elektrotermične pogone)</t>
  </si>
  <si>
    <t>DT SI tip ALPHA, 230V</t>
  </si>
  <si>
    <t>Cevi iz zamreženega polietilena PEX-a iz enakomerno, po celotni površini, visokotlačno zamreženega polietilena z difuzijsko zaporo kisika po DIN4726 – DIN EN ISO 15875 s spominskim efektom..Zamreženje cevi PROFIX® PEX-a je 70% po EN 579. Cev vzdrži od -100°C do + 110°C kratkotrajne obremenitve in je izjemno fleksibilna, kar omogoča enostavno izvedbo tudi pri temperaturah zraka do -15°C.
Razred uporabe: 4+5/ 6 bar
Maksimalna načrtovana temperatura: 90 °C
Temperatura, pri kateri nastanejo poškodbe: +110 °C
Načrtovan tlak 6/10 barov pri 90°C/70°C
Požarni razred: E v skladu s standardom DIN EN 13501-1</t>
  </si>
  <si>
    <t>16×2,0</t>
  </si>
  <si>
    <t>DT SI tip PROFIX PEX-A</t>
  </si>
  <si>
    <t>Sistemska plošča PROFIX 20 kg/m3 0,82m2-65 mm za talno ogrevanje . PROFIX®, gostote 20 kg/m3 s čepi za vodenje cevi na razmaku 80, 160, 240, skupne višina 65mm (30mm EPS izolacije in 35mm čep).
Sestavljena je iz hidro profilirane folije debeline 0,6 mm in
izolacijske profilirane plošče z natančno geometrijo čepov
na razdalji 80 mm, omogoča natančno enostavno in varno
vodenje cevi, kar nam zagotavlja usklajenost izračuna
talnega ogrevanja dejansko izvedbo sistema. Konstrukcija
sistemske plošče PROFIX® je narejena za cevi fi12mm do fi20mm, s protihrupnimi gumbki na spodnji strani plošče.
Nosilnost sistemske plošče PROFIX® po SIST EN 1991-1-1 v
kategoriji A-D brez kategorije C4 in D2 znaša pri enakomerni obremenitve pri temperaturi vode 70oC in pritisku 6,0 bar. Cev PROFIX® PEX-a izpolnjujeje in presega minimalne EU standarde in ima certifikate DIN CERTCO, SKZ.</t>
  </si>
  <si>
    <t>ogrevanje, sestavljena iz hidro profilirane folije, in izolacijske profilirane plošče z geometrijo, ki iz zgornje strani omogoča oporo za cevi.</t>
  </si>
  <si>
    <t xml:space="preserve">Namenjena je za cementne in samorazlivne cementne </t>
  </si>
  <si>
    <t>estrihe; omogoča pravokotno in diagonalno pritrjevanje cevi z različnimi razmaki med cevmi; za optimizirano vgradnjo ogrevalnih cevi, ki temelji na dejanski geometriji prostora z minimalnimi odpadki zahvaljujoč sofisticirani sistemski tehnologiji; omogoča hitro in enostavno vgradnjo na trde/mehke PS panele/plošče s pomočjo prekrivanja robov folije/plošče.</t>
  </si>
  <si>
    <t>Ustreza načinu gradnje A po DIN 18560 in DIN EN 13813,</t>
  </si>
  <si>
    <r>
      <t>Razmak med cevmi pri pravokotni smeri:</t>
    </r>
    <r>
      <rPr>
        <b/>
        <sz val="11"/>
        <color theme="1"/>
        <rFont val="Aptos Narrow"/>
        <family val="2"/>
        <scheme val="minor"/>
      </rPr>
      <t xml:space="preserve"> po 80mm</t>
    </r>
  </si>
  <si>
    <t>Debelina plošče: 65 mm</t>
  </si>
  <si>
    <t>m2</t>
  </si>
  <si>
    <t xml:space="preserve">DT SI tip PROFIX </t>
  </si>
  <si>
    <t>Diletacijske cevi za izvedbo talnega ogrevanja (zaščitna cev preko dilataciji)</t>
  </si>
  <si>
    <t xml:space="preserve">Dodatek za estrih. Uporablja se kot dodatek za estrihe in malte; izboljša kvaliteto estriha zaradi povečane plastičnosti in boljšega zadrževanja vode. Ne sme se uporabljati v kombinaciji s samorazlivnimi ali anhidritnimi estrihi!
Poraba pri debelini estriha 7 cm: približno 0.2 l/m²
Minimalno prekritje cevi z estrihom: 30 mm pri 2kN/m² ali 45 mm pri 5kN/m² v povezavi z Uponorjevo izolacijo/sistemskimi ploščami za 5kN/m² 
</t>
  </si>
  <si>
    <t>Čas vezanja in sušenja: 21 dni</t>
  </si>
  <si>
    <t>l</t>
  </si>
  <si>
    <t>Obložna folija skladna s standardom DIN 18560, izdelana iz polietilena, sprednja stran s samolepilnim trakom, ki omogoča izdelavo tesnega spoja med obložno folijo in izolacijo.</t>
  </si>
  <si>
    <t>Dolžina folije: 50 m</t>
  </si>
  <si>
    <t>DT SI Multi obložna folija PE 50m 150x8mm</t>
  </si>
  <si>
    <t xml:space="preserve">Samolepilni nosilni profil izdelan iz PP s trakom iz polietilenske pene debeline 10 mm. Namenjeno za zanesljivo ločevanje odsekov estriha (npr. pri vratih) in za absorbiranje raztezanja estriha. </t>
  </si>
  <si>
    <t>Za raztezke po standardu DIN 18560-2.</t>
  </si>
  <si>
    <t>Višina: 100 mm</t>
  </si>
  <si>
    <t>Debelina materiala: 10 mm</t>
  </si>
  <si>
    <t>Dolžina: 1,8 m</t>
  </si>
  <si>
    <t>DT SI razmejitveni profil 1800x100x10 mm</t>
  </si>
  <si>
    <t>Drobni potrošni material za izvedbo talnega ogrevanja (zaključni elementi, obrobni trak, dilatacijske cevi, PE folija, ....)</t>
  </si>
  <si>
    <t>Izdelava raznih prebojev za potrebe izdelave instalacij razvoda do omaric talnega ogrevanja, z odvozom ruševin na deponijo</t>
  </si>
  <si>
    <t>CEVNI RAZVOD</t>
  </si>
  <si>
    <t>Cev iz neplemenitega jekla, material 1.0308 (E235) po EN 10305-3 (PRESS sistem) skupaj z vsemi fitingi za zatiskanje (kolena, T-kosi, navojni priključki, prehodni kosi), tesnili (FPM rdeči) in pritrdilnim materialom</t>
  </si>
  <si>
    <t>OPOMBA: obešala za vodoravno, poševno in navpično pritrjevanje cevi na gradbeno ali drugo vrsto konstrukcije sestavljene iz predfabriciranih obešal je iz pocinkanega železa in obsega objemke s podlogo iz sintetične gume odporne do 120 °C – dušenje zvoka, navojne palice s temeljno ploščo ali temeljnim profilom, kovinskih vložkov, vijakov z maticami, drsne in fiksne podpore. Vsa obešala se izvede po smernicah za montažo in preprečevanje prenosa hrupa na gradbeno konstrukcijo!</t>
  </si>
  <si>
    <t>22×1,5 (DN 20)</t>
  </si>
  <si>
    <t>28×1,5 (DN 25)</t>
  </si>
  <si>
    <t>42×1,5  (DN 40)</t>
  </si>
  <si>
    <t>VIEGA tip PRESTABO</t>
  </si>
  <si>
    <t xml:space="preserve">Toplotna izolacija razvoda ogrevne vode z elastomerno fleksibilno izolacijo na osnovi sintetičnega kavčuka za preprečevanje kondenzacije in energijske prihranke. EU požarna klasifikacija B-s3,d0; toplotna prevodnost λ pri 0°C je 0,035 W/m.K; koef. upora difuziji vodne pare je 7.000; za temp. območje od -50°C  do  +110°C; trakovi in plošče lepljeni na površino do maks. +85°C. </t>
  </si>
  <si>
    <t xml:space="preserve">Toplotne mostove potrebno zaščititi s cevnimi nosilci. Spoje (vzdožne, prečne, površino) potrebno lepiti z original lepilom,  za čiščenje orodja, rok in razmaščevanje pa uporabiti original čistilo. CE certifikat v skladu z EN 14304. </t>
  </si>
  <si>
    <t>debeline 13 mm</t>
  </si>
  <si>
    <t>debeline 25 mm</t>
  </si>
  <si>
    <t>Izdelava tesnjenja požarno odpornih prebojev (požarno odporni kit, vrečke, polnila, tesnilne mase, pena, objemke ali požarna malta) na prehodih cevi skozi meje požarnih celic in sektorjev po SZPV 408 skupaj z označbo prebojev ter izdelavo tehnične dokumentacije z dokumentiranjem vseh prebojev</t>
  </si>
  <si>
    <t>dolžina oboda preboja do 1,0m</t>
  </si>
  <si>
    <t>Vrtanje lukenj, izdelava različnih utorov in druga gradbena dela za nemoteno izvedbo instalacije vodovoda</t>
  </si>
  <si>
    <t>HLAJENJE S SPLIT SISTEMI</t>
  </si>
  <si>
    <t>Zunanja enota inverterske klimatske naprave za povezavo 2 notranjih enot, namenjena za montažo na prostem - zaščitena pred atmosferskimi vplivi, z vgrajenim inverterskim kompresorjem, zračno hlajenim kondenzatorjem in vsemi potrebnimi elementi in sklopi za zaščito, nadzor in upravljanje.</t>
  </si>
  <si>
    <t>TEHNIČNI PODATKI:</t>
  </si>
  <si>
    <t>- električni priključek: 230 V / 1 faza / 50 Hz</t>
  </si>
  <si>
    <r>
      <t>- nazivna moč hlajenja: Q</t>
    </r>
    <r>
      <rPr>
        <vertAlign val="subscript"/>
        <sz val="11"/>
        <color theme="1"/>
        <rFont val="Aptos Narrow"/>
        <family val="2"/>
        <charset val="238"/>
        <scheme val="minor"/>
      </rPr>
      <t>hl</t>
    </r>
    <r>
      <rPr>
        <sz val="11"/>
        <color theme="1"/>
        <rFont val="Aptos Narrow"/>
        <family val="2"/>
        <charset val="238"/>
        <scheme val="minor"/>
      </rPr>
      <t xml:space="preserve"> =  </t>
    </r>
    <r>
      <rPr>
        <sz val="11"/>
        <rFont val="Aptos Narrow"/>
        <family val="2"/>
        <charset val="238"/>
        <scheme val="minor"/>
      </rPr>
      <t>4,2</t>
    </r>
    <r>
      <rPr>
        <sz val="11"/>
        <color theme="1"/>
        <rFont val="Aptos Narrow"/>
        <family val="2"/>
        <charset val="238"/>
        <scheme val="minor"/>
      </rPr>
      <t xml:space="preserve"> kW </t>
    </r>
  </si>
  <si>
    <t xml:space="preserve">- odvzem moči hlajenja: 0,98 kW </t>
  </si>
  <si>
    <t>- sezonska energetska učinkovitost: SEER = A+++ (8,7)</t>
  </si>
  <si>
    <r>
      <t>- nazivna moč gretja: Q</t>
    </r>
    <r>
      <rPr>
        <vertAlign val="subscript"/>
        <sz val="11"/>
        <color theme="1"/>
        <rFont val="Aptos Narrow"/>
        <family val="2"/>
        <charset val="238"/>
        <scheme val="minor"/>
      </rPr>
      <t>gr</t>
    </r>
    <r>
      <rPr>
        <sz val="11"/>
        <color theme="1"/>
        <rFont val="Aptos Narrow"/>
        <family val="2"/>
        <charset val="238"/>
        <scheme val="minor"/>
      </rPr>
      <t xml:space="preserve"> = </t>
    </r>
    <r>
      <rPr>
        <sz val="11"/>
        <rFont val="Aptos Narrow"/>
        <family val="2"/>
        <charset val="238"/>
        <scheme val="minor"/>
      </rPr>
      <t>4,5</t>
    </r>
    <r>
      <rPr>
        <sz val="11"/>
        <color theme="1"/>
        <rFont val="Aptos Narrow"/>
        <family val="2"/>
        <charset val="238"/>
        <scheme val="minor"/>
      </rPr>
      <t xml:space="preserve"> kW </t>
    </r>
  </si>
  <si>
    <t>- odvzem moči gretja: 0,88 kW</t>
  </si>
  <si>
    <t>- sezonska energetska učinkovitost: SCOP = A++ (4,6)</t>
  </si>
  <si>
    <t>- področje hlajenja: -10 °C do +46°C </t>
  </si>
  <si>
    <t>- področje gretja:   -15 °C do +24 °C </t>
  </si>
  <si>
    <t>- raven zvočnega tlaka - hlajenje/gretje (SPL): 44/50 dB (A)</t>
  </si>
  <si>
    <t>- raven zvočne moči - hlajenje (PWL): 61 dB (A)</t>
  </si>
  <si>
    <t>- dimenzije: V × Š × D: 500x800x285 mm    </t>
  </si>
  <si>
    <t>- masa: 37 kg</t>
  </si>
  <si>
    <t>- največja dovoljena dolžina cevne povezave: 60 m</t>
  </si>
  <si>
    <r>
      <t xml:space="preserve">- hladivo: </t>
    </r>
    <r>
      <rPr>
        <sz val="11"/>
        <color theme="1"/>
        <rFont val="Aptos Narrow"/>
        <family val="2"/>
        <charset val="238"/>
        <scheme val="minor"/>
      </rPr>
      <t>R32</t>
    </r>
  </si>
  <si>
    <t>- cevni priključek hladiva - tekoča faza: 2 x 6,35 mm</t>
  </si>
  <si>
    <t>- cevni priključek hladiva - plinska faza: 2 x 9,52 mm</t>
  </si>
  <si>
    <t>MITSUBISHI ELECTRIC tip MXZ-2F42VF5</t>
  </si>
  <si>
    <t>Notranja kasetna enota s štiri smernim ,,3D Turbo,, izpihom za vgradnjo v spuščen strop prostora, z masko v standarni beli barvi. Naprava omogoča horizontalni izpih zraka za najvišji Coanda efekt za doseganje optimalne distribucije zraka za eliminacijo občutka prepiha. Z opcijskim 3D I see senzorjem naprava omogoča inteligentni nadzor prisotnosti in avtomatsko usmerjanje izpiha ter optimalno energetsko učinkovito distribucijo klimatiziranega prostorskega zraka v 360° območju pod napravo.</t>
  </si>
  <si>
    <t>- tri stopenjski 3D TURBO ventilator</t>
  </si>
  <si>
    <t>- samodejni preklop med hlajenjem in ogrevanjem</t>
  </si>
  <si>
    <t>- samodejni vklop naprave po izgubi električne energije</t>
  </si>
  <si>
    <t>- zračni filter</t>
  </si>
  <si>
    <t xml:space="preserve">- pet stopenjske motorizirane lamele za usmeritev zraka </t>
  </si>
  <si>
    <t>- 72 možnih načinov izpiha klimatizrianega zraka pri uporabi naprave z žičnim upravljalnikom</t>
  </si>
  <si>
    <t>- črpalka za dvig kondenzata do višine 850 mm od spodnjega roba naprave</t>
  </si>
  <si>
    <t>- možna nastavitve regulacije izpiha glede na dejansko višino montaže enote</t>
  </si>
  <si>
    <t>- možen priklop dovoda svežega zraka do največ 20% pretoka, ki ga omogoča naprava</t>
  </si>
  <si>
    <t>- termostat za odčitavanje dejanske temperature v prostoru</t>
  </si>
  <si>
    <t>- popolna elektronska regulacija s pomočjo priloženega IR upravljalnika s tedenskim časovnikom</t>
  </si>
  <si>
    <t>Nazivna moč: hlajenje: 2,5 (1,4 ~ 3,2) kW // gretje: 3,2 (1,3 ~ 4,2) kW</t>
  </si>
  <si>
    <t>Pretok zraka: 6.5-8.0-9.5 m3/min</t>
  </si>
  <si>
    <t>Nivo hrupa (SPL): 25-28-31 dB(A)</t>
  </si>
  <si>
    <t>Nivo hrupa (PWL): 48 dB(A)</t>
  </si>
  <si>
    <t>Električni priključek: 230V/1F/50Hz iz zunanje enote</t>
  </si>
  <si>
    <t>Dimenzije notranje enote (V x Š x G): 245× 570 × 570 mm</t>
  </si>
  <si>
    <t>Dimenzije dekorativne maske (V x Š x G): 10× 625 × 625 mm</t>
  </si>
  <si>
    <t>Teža notranje enote: 15 kg</t>
  </si>
  <si>
    <t>Teža dekorativne maske: 3 kg</t>
  </si>
  <si>
    <t>MITSUBISHI ELECTRIC tip SLZ-M25FA2</t>
  </si>
  <si>
    <t>Stenski žični upravljalnik za krmiljenje in nadzor do 16 notanjih enot.</t>
  </si>
  <si>
    <t>- lokalni priklop</t>
  </si>
  <si>
    <t>- popolna elektronska regulacija</t>
  </si>
  <si>
    <t>- tedenski časovnik - do 8 nastavitev na dan</t>
  </si>
  <si>
    <t>- lokalni termostat</t>
  </si>
  <si>
    <t>- možnost zaklepanja funkcij</t>
  </si>
  <si>
    <t>- možnost nastavitve temperaturnega območja</t>
  </si>
  <si>
    <t>- diagostični program za trenutni prikaz delovanja sistema</t>
  </si>
  <si>
    <t>- možna nastavitev redundantnega delovanja pri profesionalni seriji klimatskih naprav</t>
  </si>
  <si>
    <t>Dimenzije: 120 x 120 x 14,5 mm</t>
  </si>
  <si>
    <t>Kot na primer:</t>
  </si>
  <si>
    <t>MITSUBISHI ELECTRIC</t>
  </si>
  <si>
    <t>tip: PAR-40MAA</t>
  </si>
  <si>
    <t xml:space="preserve">Standardni vroče cinkani instalacijski profili za postavitev zunanje enote na primarno kovinsko konstrukcijo. Profili se prilagodijo podstavkom naprave in antivipracijskim elementom. Profile dobaviti skupaj z ustreznimi pritrdili (sponami), vijačni in pritrdilni materialom. </t>
  </si>
  <si>
    <t>- dimenzije 50 x 40 mm</t>
  </si>
  <si>
    <t xml:space="preserve">- dolžina 2 x 1,2 m </t>
  </si>
  <si>
    <t>Opoomba: Primarna podkonstrukcija je zajeta v gradbeno obrtniških delih. Profili so namenjeni prilagajanejem dimenzijam podstavka in točkam za postavitev naprave.</t>
  </si>
  <si>
    <t>Antivibracijske podloge za postavitev zunanje enote split sistema na kovinsko konstrukcijo, montažnim in tesnilnim materialom.</t>
  </si>
  <si>
    <t>Posamezna naprava ima predvidena 4 mesta za preitrditev.</t>
  </si>
  <si>
    <t>Predizolirana bakrena cev, za povezavo med notranjo in zunanjo enoto split sistema, s cevno izolacijo skupaj z lepilom ter obdelavo fazonskih kosov, s parozapornim materialom iz sintetičnega kavčuka z zaprto celično strukturo, ki je težko gorljiva in samougasljiva, ki ne kaplja in širi ognja – vrste B2 (po DIN 4102, 1. del (05.98)), s toplotno prevodnostjo λ &lt; 0,035 W/mK pri 0 °C (po DIN EN 12667), primerna za temperaturno območje –-50 do + 105 °C, s koeficientom upornosti proti difuziji vodne pare μ &gt; 5000</t>
  </si>
  <si>
    <t>debeline 9 mm</t>
  </si>
  <si>
    <t>6,35/9,52</t>
  </si>
  <si>
    <t>Armacell tip Turbolit Duosplit</t>
  </si>
  <si>
    <t>Kabelske police za vodenje razvodov split sistema iz pocinkane pločevine skupaj z obešalnim materialom</t>
  </si>
  <si>
    <t xml:space="preserve">širine 10cm </t>
  </si>
  <si>
    <t>Montaža zunanje enote</t>
  </si>
  <si>
    <t>- postavitev naprave na predpripravljeno konstrukcijo</t>
  </si>
  <si>
    <t>- dvig in postavitev enote na knostrukcijo</t>
  </si>
  <si>
    <t>Montaža notranje enote</t>
  </si>
  <si>
    <t>- montaža notranjega dela na montažno ploščo</t>
  </si>
  <si>
    <t>- prilkop cevnih instalacij na notranjo enoto</t>
  </si>
  <si>
    <t>Polnjenje split sistema</t>
  </si>
  <si>
    <t>- vakuumiranje celotnega sistema</t>
  </si>
  <si>
    <t>- poiskusni zagon in 24 urni nadzor delovanja</t>
  </si>
  <si>
    <t>Tlačni preizkus cevne instalacije z dušikom za posamezen mono ali multi split sistem</t>
  </si>
  <si>
    <t>Zaščita toplotne izolacije na cevnih razvodih (za split sisteme vodene izven objekta) proti mehanskim poškodbam z Al pločevino in speta s kniping vijaki</t>
  </si>
  <si>
    <t>Izdelava različnih utorov, odprtin in ostala gradbena dela v zvezi z instalacijo hlajenja</t>
  </si>
  <si>
    <t>Izdelava požarno odpornih prebojev na prehodih cevi skozi meje požarnih celic in sektorjev po SZPV 408 skupaj z označbo prebojev ter izdelavo tehnične dokumentacije z dokumentiranjem vseh prebojev</t>
  </si>
  <si>
    <t>za cevi skupne dolžine preboja 35 cm PROMAPYR+PROMASTOP 0,03-0,03m2</t>
  </si>
  <si>
    <t>PVC cev za lepljenje za odvod kondenzata, skupaj z vsemi fazonskimi kosi, vključno ves pritrdilni in montažni material</t>
  </si>
  <si>
    <t>PP d32</t>
  </si>
  <si>
    <t>Vgradni sifon za klimatske naprave prirejen za montažo v steno, skupaj z vsem montažnim in pritrdilnim materialom.</t>
  </si>
  <si>
    <t>-velikost priključka Φ32</t>
  </si>
  <si>
    <t>- dimenzija: 100×100mm</t>
  </si>
  <si>
    <t>HL tip 138</t>
  </si>
  <si>
    <t>KKE ZA KLIMAT</t>
  </si>
  <si>
    <t>Zunanja enota klimatskega sistema v split izvedbi s POWER INVERTER kompresorjem, uparjalnikom ter zračno hlajenim kondenzatorjem. Hladilno sredstvo je okolju prijaznejši R32. Stroj je kompletne izvedbe z vso interno cevno in elektro instalacijo, varnostno ter funkcijsko mikroprocesorsko avtomatiko - vključno z instrumenti za nadzor in kontrolo delovanja. Naprava je namenjena za zunanjo postavitev.</t>
  </si>
  <si>
    <t>Nazivna moč: hlajenje: 7,1  kW // gretje: 8,0 kW</t>
  </si>
  <si>
    <t>Energetski razred: EER: 3,31  // COP: 4,65 (pri notranjih enotah PLA)</t>
  </si>
  <si>
    <t>Električna priključna moč: hlajenje 2,15 kW // gretje 2,25 kW</t>
  </si>
  <si>
    <t xml:space="preserve">Električni priključek: 230V/1F/50Hz </t>
  </si>
  <si>
    <t>Dimenzije (V x Š x G): 1350x950x330 mm</t>
  </si>
  <si>
    <t>Teža: 120 kg</t>
  </si>
  <si>
    <t>Medij: R410A</t>
  </si>
  <si>
    <t>Dimenzija priključne instalacije: Cu 9.52/15.88 mm</t>
  </si>
  <si>
    <t>Max. dolžinska / max. višinska razlika: 100 / 30 m</t>
  </si>
  <si>
    <t>Območje delovanja: hlajenje od -20°C do +46°C, gretje od -20° do +21°C</t>
  </si>
  <si>
    <t>Mitsubishi Electric tip PUHZ-SHW80YHA</t>
  </si>
  <si>
    <t>Regulacijska omarica za sisteme s toplotnimi črpalkami ZRAK/ZRAK proizvajalca Mitsubishi Electric.</t>
  </si>
  <si>
    <t>Omogoča nadzor in regulacijo hlajenja/ogrevanja na podlagi temperature pretoka medija.</t>
  </si>
  <si>
    <t>Omogoča direkten priklop MODBUS protkola za nadzor delovanja.</t>
  </si>
  <si>
    <t>V primeru nadzora več (max. 6) toplotnih črpalk omogoča kaskadno delovanje vseh naprav.</t>
  </si>
  <si>
    <t>Regulacijska omarica vsebuje tipala TH1, TH2, TH5</t>
  </si>
  <si>
    <t>- dimenzija enote (VxDxG) 422 x 393 x 86,7 mm</t>
  </si>
  <si>
    <t>- teža enote: cca. 3 kg</t>
  </si>
  <si>
    <t>- električno napajanje 1F/220V/50Hz</t>
  </si>
  <si>
    <t>- za montažo v prostoru z max. RH 80%</t>
  </si>
  <si>
    <t>Mitsubishi Electric tip PAC-IF013B-E</t>
  </si>
  <si>
    <t>Regulacijska omarica (slave - brez upravljalnika) za sisteme s toplotnimi črpalkami ZRAK/ZRAK proizvajalca Mitsubishi Electric.</t>
  </si>
  <si>
    <t>Mitsubishi Electric tip PAC-SIF013B-E</t>
  </si>
  <si>
    <r>
      <t xml:space="preserve">Cevovodi iz bakrenih cevi za povezavo hladilnih naprav po navodilih proizvajalca, s tovarniško (manjše dimenzije) ali dodatno izolacijo (večje dimenzije), po EN 12735-1, trdo spojeni v atmosferi z uporabo zaščitnega plina </t>
    </r>
    <r>
      <rPr>
        <sz val="11"/>
        <color theme="1"/>
        <rFont val="Aptos Narrow"/>
        <family val="2"/>
        <charset val="238"/>
        <scheme val="minor"/>
      </rPr>
      <t>(dušik - N2), vključno s fitingi, tesnilnim in dodajnim materialom, zunaj objekta z dodatno UV in fizično zaščito (proti direktnemu sončnemu obsevanju in fizičnim poškodbam izolacije), ustreznih dimenzij:</t>
    </r>
  </si>
  <si>
    <t>*bakrene povezave in izvedba le-teh med zunanjo in notranjimi enotami morajo biti v skladu z navodili in shemami proizvajalca oz. dobavitelja opreme. Ustrezati morajo vsem dolžinskim omejitvam in po končani montaži ustrezno preverjena, očiščena in zvakuumirana..</t>
  </si>
  <si>
    <t>zunanji premer R 3/8 (9,52 mm)</t>
  </si>
  <si>
    <t>zunanji premer R 5/8 (15,88 mm)</t>
  </si>
  <si>
    <t>Zaščita bakrenih cevovodov (par bakrenih cevi s tovarniško izolacijo) izven objekta, oplaščeno z aluminijastim (Alu) oklepom, zaprto v kabelsko polico s pokrovom, zaščiteno z zaščitno PP cevjo, za zaščito instalacije pred fizičnimi poškodbami in direktnim sončnim sevanjem (UV zaščita)</t>
  </si>
  <si>
    <t>Dobava in montaža signalnih kablov v zaščitnem opletu (pogojno brez, z zagotovitvijo minimalnih razdalj do bližnjih energetskih kablov) za povezavo med zunanjimi in notranjimi enotami, ter morebitno povezavo do žičnih daljinskih upravljalnikov</t>
  </si>
  <si>
    <t>*komunikacijska povezava se izvede od zunanje do zanje notranje enote zaporedno! Vzporedna vezava (prekinjanje komunikacijeske povezave, zvezda, ipd.) ni dovoljena.</t>
  </si>
  <si>
    <t>oklopljen kabel za signal oz. komunikacijo</t>
  </si>
  <si>
    <t>Izvedba odtoka kondenzata od zunanje enote ob objektu, vključno z lovilnim koritom iz pocinkane pločevine nameščenim pod zunanjo enoto, opremljeno s samoregulirnim grelnim kablom, ki preprečuje zamrzovanje kondenzata v zimskih ekstremih, odtok speljan v ponikovanje objekta, bližnji žleb, ipd.</t>
  </si>
  <si>
    <t xml:space="preserve">Standardni vroče cinkani instalacijski profili za postavitev zunanje enote na primarno kovinsko konstrukcijo na strehi. Profili se prilagodijo podstavkom naprave in antivipracijskim elementom. Profile dobaviti skupaj z ustreznimi pritrdili (sponami), vijačni in pritrdilni materialom. </t>
  </si>
  <si>
    <t>osnovni profil dimenzije 41,3 x 41,3 /2,75 mm</t>
  </si>
  <si>
    <t>sklop zajema 2 x osnovnim profilom dolžne 1,7 m in vsemi potrebnimi konzolami</t>
  </si>
  <si>
    <t>profil Hilti MQ 41</t>
  </si>
  <si>
    <t>Opomba: Primarna podkonstrukcija je zajeta v GOI delih.</t>
  </si>
  <si>
    <t>Po končani montaži tlačni preizkus instalacije (dušik, N2 - 24ur, 40bar), izdaja zapisnika, vakuumiranje instalacije, ter morebitno dodatno polnjenje sistema s hladilnim sredstvom (R410a, predvideno cca. 1kg)</t>
  </si>
  <si>
    <t>skladno z navodili proizvajalca</t>
  </si>
  <si>
    <t>OGREVANJE IN HLAJENJE SKUPAJ:</t>
  </si>
  <si>
    <t>VODOVOD</t>
  </si>
  <si>
    <t>VODOVODNI PRIKLJUČEK - GRADBENA DELA</t>
  </si>
  <si>
    <t xml:space="preserve">Stroški potrebne prometne signalizacije za ustrezno označitev delne zapore ceste v območju posega ter ureditev prometa v času izvajanja del na prekopu ceste kakor tudi v času asfaltiranja prekopa </t>
  </si>
  <si>
    <t>strošek za ves čas izvajanja del.</t>
  </si>
  <si>
    <t>Strošek nadzora nad izvajanjem del v območju obstoječih posameznih komunalnih vodov s strani predstavnikov pristojnih upravljalcev (v skladu s pogoji iz pridobljenih Projektnih pogojev oziroma Soglasij na projekte) - strošek po dejansko izstavljenih računih, s pribitkom za manipulacijske stroške.</t>
  </si>
  <si>
    <t>Strojni izkop jarka za gradnjo vodovoda v dnu širokega odkopa v območju trase, zemljina III.-IV. kategorije, globina izkopa do 2,50 m, v izračunu kubature upoštevan nagib sten izkopa cca 70˚, širina dna izkopa do 0,90 m, vključno z izvedbo event. potrebnega bočnega zavarovanja sten izkopa pred posipanjem (plohi, razpore, ipd), z odlaganjem zemljine na rob izkopa za kasnejši zasip ali z odvozom v začasno deponijo v bližini na gradbišču (za potrebe kasnejšega zasipa) -</t>
  </si>
  <si>
    <t>Izdelava armirano betonskega vodomernega jaška z opažanjem, armiranjem, zunanjo hidroizolacijo (2x bitumenski premaz), LŽ pokrovom D 125 600x600mm, vstopno varnostno lestevijo ter pomožni vstopni element, izdelana in preizkušena v skladu z DIN 3620, DVGW 351, UVV, VBG 74, glede obremenitve pa po DIN 1879 (1 del). Varnostna lestev je zvarjena v zaščitni atmosferi ter pasivirana v kopeli. Nosilci so iz specialnega profila visoke togosti (dim. 56 x 24 x 2 mm), prečke oziroma klini iz U-profila z rebrasto stopalno površino (dim. 25mm po UVV), razdalje med klini 280 mm. Svetla širina lestve je 300 mm. Na steno jaška je pritrjena z 150 mm dolgimi, višinsko nastavljivimi zidnimi pritrdilnimi ročaji za pritrditev z mozniki. Vgrezljiv vstopni element je sestavljen iz držala ter vodila. Držalo je iz vzvojne stabilne cevi dimenzije 33,7 x 3,25 mm, zgoraj upognjene pod kotom 90°, na obeh straneh zaprte z PVC kapami. Celotna dolžina držala v izvlečenem stanju je 1100 mm. Vodilo, z možnostjo blokade držala je opremljeno s štirimi luknjami, premera 12 mm, za pritrditev na steno jaška.</t>
  </si>
  <si>
    <t>dimenzije 100 x 100 x190 cm po priloženem detajlu</t>
  </si>
  <si>
    <t>Obbetoniranje cestnih kap zasunov z C16/20 z vsemi pomožnimi deli</t>
  </si>
  <si>
    <t>(zajeto v gradbenem načrtu)</t>
  </si>
  <si>
    <t>VODOVODNI PRIKLJUČEK - INŠTALACIJSKA DELA</t>
  </si>
  <si>
    <t>PE cev po SIST EN 12201 (SDR 11) skupaj z vsem tesnilnim in montažnim materialom</t>
  </si>
  <si>
    <t>PE100 d32x3,0</t>
  </si>
  <si>
    <t>PE cev po SIST EN 12201 (SDR 17) skupaj z vsem tesnilnim in montažnim materialom</t>
  </si>
  <si>
    <t>PE80 d75x4,5</t>
  </si>
  <si>
    <t>Vodomer z impulznim izhodom, opremljen z impulznim izhodom na vodomeru, montažno konzolo z nastavljivimi spojnicami, nepovratni ventil, brezpotencialni senzor za vodomer impulz 1/100, skupaj s tesnilnim in vijačnim materialom</t>
  </si>
  <si>
    <t>-vodomer skupaj s protipovratnim ventilom</t>
  </si>
  <si>
    <t>DN 20, Q3 =4,0 m3/h, PN16</t>
  </si>
  <si>
    <t>MS navojna krogelna pipa za sanitarno pitno vodo, skupaj z navojnima priključkoma, ročko za posluževanje ter tesnilnim materialom</t>
  </si>
  <si>
    <t>DN 25</t>
  </si>
  <si>
    <t>DN 25 z izpustom</t>
  </si>
  <si>
    <t>Drobni inštalacijski material za izvedbo vodovoda</t>
  </si>
  <si>
    <t>- spojka HAWLE za PE cevi z navojnim priključkom DN25/d32</t>
  </si>
  <si>
    <t>- reducirni kos DN25/DN20 pocinkani</t>
  </si>
  <si>
    <t>Dobava in polaganje signalno opozorilnega traku</t>
  </si>
  <si>
    <t>Tlačni preizkus hišnih priključkov po standardu SIST EN 805 ter  navodilih upravljalca vodovoda</t>
  </si>
  <si>
    <t>Dezinfekcija položenega cevovoda po standardu SIST EN 805, navodilih DVGW W 291 ter navodilih upravljalca vodovoda</t>
  </si>
  <si>
    <t>Nadzor s strani upravljalca javnega vodovoda</t>
  </si>
  <si>
    <t>Geodetski posnetek izvedenih del po zaključku del kot osnova za izdelavo projektne dokumentacije faza PID.</t>
  </si>
  <si>
    <t xml:space="preserve">Geodetski posnetek izvedenih del po zaključku del na vodovodu ter izdelava elaborata za vris vodovoda v kataster v elektronski in tiskani obliki </t>
  </si>
  <si>
    <t>(obseg elaborata po zahtevi upravljalca vodovoda).</t>
  </si>
  <si>
    <t>NOTRANJA VODOVODNA INŠTALACIJA</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</si>
  <si>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sedežne deske s pokrovom - higienska,
- kompleta s pritrdilnim in tesnilnim materialom</t>
  </si>
  <si>
    <t>- konzola Geberit Doufix ali enakovredni</t>
  </si>
  <si>
    <t>- aktivirna tipka za dvokoličinsko splakovanje GEBERIT SIGMA 20 115.889.SN.1 ščetkano s privitjem ali enakovredni</t>
  </si>
  <si>
    <t>- viseča školjka Laufen RIMLESS PRO ali enakovredni</t>
  </si>
  <si>
    <t>- deska Laufen Pro ali enakovredni</t>
  </si>
  <si>
    <t>WC, konzolni s podometnim kotličkom:
Dobava in montaža kompletnega stranišča, sestavljenega iz:
- konzolne školjke iz sanitarne keramike za pritrditev na steno in s stranskim iztokom DN 100,
- vgradnega splakovalnika za univerzalno vzidavo in suhomontažno vgradnjo, prostornine 3/6 l, s proženjem spredaj ter s PE odtočnim kolenom, prehodnim kosom, z WC priključno garnituro ter s setom za zvočno izolacijo,
- aktivirna tipka za dvo-količinsko splakovanje, 
- dodatek za ročno pnevmatsko daljinsko proženje izplakovalnega kotlička, za podometno montažo, skupaj s povezavo ter montažnim materialom
- sedežne deske za invalide s pokrovom - higienska,
-preklopnimi držali za invalide
- kompleta s pritrdilnim in tesnilnim materialom</t>
  </si>
  <si>
    <t>- viseča školjka Laufen PRO Liberty ali enakovredni</t>
  </si>
  <si>
    <t>- deska Laufen Pro Laufen PRO Liberty ali enakovredni</t>
  </si>
  <si>
    <t>- CONTOUR 21 držalo stensko L=50cm S6453AC ali enakovredni</t>
  </si>
  <si>
    <t>- KOIN, stensko preklopno držalo L= 73,5cm  BG0800 ali enakovredni</t>
  </si>
  <si>
    <t>Polokrogli pisoar kompletno z:
- odtočnim sifonom
- komplet elementov za priključitev na vodovodno in kanalizacijsko omrežje,</t>
  </si>
  <si>
    <t>- Pisoar Laufen CAPRINO 842062 ali enakovredni</t>
  </si>
  <si>
    <t>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
- komplet elementov za priključitev na vodovodno omrežje</t>
  </si>
  <si>
    <t>- Geberit Duofix ali enakovredni</t>
  </si>
  <si>
    <t>Kompleten vgradni podpultni umivalnik komplet z enoročno stoječo mešalno armaturo s prelatorjem, ki zmanjša pretok vodeminimalno 70%, skupaj z dvema armiranima cevema R 3/8" ø10 x 400 mm, kotnima regulirnima ventiloma DN15, odtočnim ventilom in pokromanim odtočnim S sifonom, kompletno z montažnim in tesnilnim materialom</t>
  </si>
  <si>
    <t>Laufen PRO S ali enakovredni</t>
  </si>
  <si>
    <t>velikost 500x370 mm</t>
  </si>
  <si>
    <t>Kompleten umivalnik za invalide bele barve skupaj s stenskima pritrdilnima vijakoma, komplet senzorsko mešalno armaturo za javne prostore sestavljene iz transformatorja, kasete z elektromagnetnim ventilom, filtrom skupaj z vsemi elektro povezavami SCHELL CELIS E HD-M ali enakovredni, dvema kotnima regulirnima ventiloma DN15 SCHELL, dvema armiranima cevema R3/8" ø10 x 400 mm, ventilom za uravnavanjem tlaka med hladno in toplo vodo SCHELL PBV ali enakovredni,fleksibilno odtočno cevjo s podometnim odtočnim sifonom, kompletno z držali za invalide ter montažnim in tesnilnim materialom</t>
  </si>
  <si>
    <t>(Laufen Rehab ali enakovredni)</t>
  </si>
  <si>
    <t xml:space="preserve">velikosti 650 x 550 mm </t>
  </si>
  <si>
    <t>Priključitev pomivalnega korita komplet s pipo (topla in hladna voda), (dobava in montaža), kotnima regulirnima ventiloma, odtočnim ventilom s čepom na verižici, odtočnim sifonom,  vključno ves montažni in tesnilni material</t>
  </si>
  <si>
    <t>Trokadero konzolne izvedbe iz sanitarne keramike komplet z:</t>
  </si>
  <si>
    <t>- zidno mešalno baterijo z zagotavljanjem manjše porabe vode do 50% z iztokom ter ročno prho na konzoli</t>
  </si>
  <si>
    <t>- pokromano dvižno mrežo,</t>
  </si>
  <si>
    <t xml:space="preserve">  vključno s tesnilnim in pritrdilnim materialom</t>
  </si>
  <si>
    <t>( Jika Mira ali enakovredni)</t>
  </si>
  <si>
    <t xml:space="preserve">Samostoječi vgradni element za trokadero za suho gradnjo </t>
  </si>
  <si>
    <t>Lastnosti:</t>
  </si>
  <si>
    <t>-samonosno ogrodje, površinsko obdelano s praškanjem</t>
  </si>
  <si>
    <t>-ogrodje, dvodelno</t>
  </si>
  <si>
    <t>-nožna podpora, nastavljiva 0–20 cm</t>
  </si>
  <si>
    <t>-nožna podpora z elementom proti drsenju</t>
  </si>
  <si>
    <t>-nožne plošče, vrtljive</t>
  </si>
  <si>
    <t>Obseg dobave:</t>
  </si>
  <si>
    <t>-priključek vode R 1/2", možnost MF, z integriranim kotnim ventilom in krmilnim kolesom</t>
  </si>
  <si>
    <t>-2 armaturni priključni koleni Rp 1/2"/R 1/2", možnost MF2 podlogi za zvočno izolacijo</t>
  </si>
  <si>
    <t>-priključni set za WC, ø 90 mm</t>
  </si>
  <si>
    <t>-priključno koleno 90° iz polietilena visoke gostote, ø 90 mm</t>
  </si>
  <si>
    <t>-prehodna spojka iz polietilena visoke gostote, ø 90/110 mm</t>
  </si>
  <si>
    <t>-pritrdilni material za zadnjo steno2 navojni palici M12</t>
  </si>
  <si>
    <t>-tipka</t>
  </si>
  <si>
    <t>Tehnični podatki:</t>
  </si>
  <si>
    <t>-tlak pretoka0.1-10 bar</t>
  </si>
  <si>
    <t>-maksimalna temperatura vode25 °C</t>
  </si>
  <si>
    <t>-tovarniška nastavitev splakovalne količine 6 in 3 l</t>
  </si>
  <si>
    <t>-območje nastavitve velike splakovalne količine 4.5 / 6 / 7.5 l</t>
  </si>
  <si>
    <t>-območje nastavitve male splakovalne količine 3-4 l</t>
  </si>
  <si>
    <t>-izračunani pretok 0.11 l/s</t>
  </si>
  <si>
    <t>-najnižji pretočni tlak za izračunani pretok 0.5 bar</t>
  </si>
  <si>
    <t>- Geberit ali enakovredni</t>
  </si>
  <si>
    <t>Drobni inventar za sanitarije, kovinski nosilec za papirnate brisače (6x), inox koš za smeti 30 l (6x), inox milnik z dozatorjem (7x), inox nosilec za WC papir (1x), WC metlica (1x), obešalnik na vratih (1x), ogledalo (3x) komplet z držali in vijaki</t>
  </si>
  <si>
    <t>(točen tip določi arhitekt oziroma investitor)</t>
  </si>
  <si>
    <t>Dobava in montaža gasilnega aparata nameščen skladno z zahtevami zasnove požarne varnosti, komplet z nastavkom za pritrditev na zid in pritrdilnim materialom ter certifikatom z vpisanim letom veljavnosti</t>
  </si>
  <si>
    <t>- 12EG 43A prah</t>
  </si>
  <si>
    <t>- 9EG 21A prah</t>
  </si>
  <si>
    <t>- 5EG 55B CO2</t>
  </si>
  <si>
    <t>MS navojna krogelna pipa, skupaj z ročko za posluževanje, skupaj s tesnilnim materialom</t>
  </si>
  <si>
    <t>DN 15 z izpustom</t>
  </si>
  <si>
    <t>DN 20 z izpustom</t>
  </si>
  <si>
    <t>Zidna iztočna pipa s holandcem za gumi cev, vključno ves tesnilni material</t>
  </si>
  <si>
    <t>DN 15</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</si>
  <si>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</si>
  <si>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</si>
  <si>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20x2,25 debelina izolacije 10 mm</t>
  </si>
  <si>
    <t>25x2,5 debelina izolacije 10 mm</t>
  </si>
  <si>
    <t>Cev iz nerjavečega materiala 1.4401 po DIN 2426 (press sistem) skupaj z vsemi fitingi, tesnilnim, in pritrdilnim materialom ter dodatkom na odrez</t>
  </si>
  <si>
    <t>VIEGA Sanpress Inox ali enakovredni</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</si>
  <si>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0,034 W/m.K; koef. upora difuziji vodne pare je 10.000; za temp. območje od -50°C  do  +110°C; trakovi in plošče lepljeni na površino do maks. +85°C. Toplotne mostove potrebno zaščititi s cevnimi nosilci Kaiflex. Spoje (vzdožne, prečne, površino) potrebno lepiti z original Kaiflex lepilom,  za čiščenje orodja, rok in razmaščevanje pa Kaiflex čistilo. CE certifikat v skladu z EN 14304.</t>
  </si>
  <si>
    <t>Kaiflex ST ali enakovredni</t>
  </si>
  <si>
    <t>debelina 13 mm (hladna voda pod stropom)</t>
  </si>
  <si>
    <t>DN25</t>
  </si>
  <si>
    <t>Električni tlačni bojler za pripravo sanitarne tople vode skupaj z varnostno nepovratnim ventilom varnostnim termostatom, veznimi cevkami, vključno ves tesnilni in montažni material.</t>
  </si>
  <si>
    <t>Bojler mora ustrezati normativom DIN 1988 ter SIST EN 60335-2-21</t>
  </si>
  <si>
    <t>V = 5 l</t>
  </si>
  <si>
    <t>V = 10 l</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</si>
  <si>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</si>
  <si>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</si>
  <si>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</si>
  <si>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 xml:space="preserve">Odtočne cevi z vsemi ostalimi fazonskimi kosi za odpadno vodo iz zvočno izoliranih tri slojnih PP cevi, odpornih na vročo vodo, z natičnimi obojkami po EN 1451-1, z vgrajenim tesnilnim obročkom, polaganje v poslopjih. </t>
  </si>
  <si>
    <t>Dušenje po standardu DIN 4109 23dB(A) pri pretoku 2 l/s</t>
  </si>
  <si>
    <t>Wavin SiTech+</t>
  </si>
  <si>
    <t>Ø75</t>
  </si>
  <si>
    <t>Ø110</t>
  </si>
  <si>
    <t>PP odtočna cev skupaj z gumi tesnili in vsemi ostalimi fazonskimi kosi</t>
  </si>
  <si>
    <t>Ø32</t>
  </si>
  <si>
    <t>Ø40</t>
  </si>
  <si>
    <t>Ø50</t>
  </si>
  <si>
    <t>Strešna kapa za oddušno cev, vključno ves montažni material in tesnilni material za prehod skozi streho (ravna streha)</t>
  </si>
  <si>
    <t>SIKA ali enakovredni</t>
  </si>
  <si>
    <t>Ø 75</t>
  </si>
  <si>
    <t>Požarna manšeta za požarno zaščito prehodov gorljivih termoplastičnih cevi skozi steno ali strop. Požarno zaščitna manšeta ima v svojem ohišju intumescenčni material, ki v primeru požara ekspandira in zapre prehod cevi. V primeru prehoda cevi skozi steno mora biti manšeta nameščena na obeh straneh stene, v primeru prehoda skozi strop pa samo na spodnji strani. Uporabljajo se pri prebojih skozi masivne gradbene elemente in lahke montažne.</t>
  </si>
  <si>
    <t>Obseg dobave</t>
  </si>
  <si>
    <t>- klinast sidrni čep</t>
  </si>
  <si>
    <t>- zvočna izolacija ohišja</t>
  </si>
  <si>
    <t>- označevalna plošča</t>
  </si>
  <si>
    <t>- lepilni trak</t>
  </si>
  <si>
    <t>Odpornost proti ognju S 90, R 90, EI 90</t>
  </si>
  <si>
    <t>Izdelava požarno odpornih prebojev na prehodih cevi skozi meje požarnih celic in sektorjev po s SZPV 408</t>
  </si>
  <si>
    <t>dolžina oboda cevi do 1,0 m (Ø 15 -Ø 100)</t>
  </si>
  <si>
    <t>VODOVODNA INŠTALACIJA SKUPAJ:</t>
  </si>
  <si>
    <t>PREZRAČEVANJE</t>
  </si>
  <si>
    <t>PREZRAČEVANJE DVORANE</t>
  </si>
  <si>
    <r>
      <t xml:space="preserve">Dovodno odvodna klimatska naprava </t>
    </r>
    <r>
      <rPr>
        <b/>
        <sz val="11"/>
        <rFont val="Aptos Narrow"/>
        <family val="2"/>
        <scheme val="minor"/>
      </rPr>
      <t>KN1 - DVORANA</t>
    </r>
    <r>
      <rPr>
        <sz val="11"/>
        <rFont val="Aptos Narrow"/>
        <family val="2"/>
        <scheme val="minor"/>
      </rPr>
      <t xml:space="preserve">
</t>
    </r>
    <r>
      <rPr>
        <b/>
        <sz val="11"/>
        <rFont val="Aptos Narrow"/>
        <family val="2"/>
        <scheme val="minor"/>
      </rPr>
      <t>posluževanje: DESNA IZVEDBA</t>
    </r>
  </si>
  <si>
    <r>
      <rPr>
        <b/>
        <sz val="11"/>
        <rFont val="Aptos Narrow"/>
        <family val="2"/>
        <scheme val="minor"/>
      </rPr>
      <t>Modulna</t>
    </r>
    <r>
      <rPr>
        <sz val="11"/>
        <rFont val="Aptos Narrow"/>
        <family val="2"/>
        <scheme val="minor"/>
      </rPr>
      <t xml:space="preserve"> dovodno odvodna klimatska naprava </t>
    </r>
    <r>
      <rPr>
        <b/>
        <sz val="11"/>
        <rFont val="Aptos Narrow"/>
        <family val="2"/>
        <scheme val="minor"/>
      </rPr>
      <t>zunanje izvedbe</t>
    </r>
    <r>
      <rPr>
        <sz val="11"/>
        <rFont val="Aptos Narrow"/>
        <family val="2"/>
        <scheme val="minor"/>
      </rPr>
      <t>, z veljavnim EUROVENT certifikatom, s priključki za zrak s čelne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</si>
  <si>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Mehanske lastnosti ohišja: mehanska stabilnost D1, zrakotesnost L1, faktor toplotne prehodnosti T2, faktor toplotnih mostov TB2.</t>
  </si>
  <si>
    <t>Skladnost z ErP 2018</t>
  </si>
  <si>
    <t>Sestava na dovodu:</t>
  </si>
  <si>
    <t>- bočna zajemna havba z notranjo regulacijsko žaluzijo,</t>
  </si>
  <si>
    <t>- filterska enota s čelnim priključkom, žaluzijo z motornim pogonom (on/off z vzmetjo) ter vrečastim filtrom (EU7) dolžine 500 mm,</t>
  </si>
  <si>
    <t>- dušilna enota skupne dolžine 710 mm z dušilnikom dolžine 700 mm in dušilnimi kulisami debeline 200 mm (dušenje zvoka 13 dB pri 25 Hz),</t>
  </si>
  <si>
    <t>- rotacijski regenerator z minimalnim temperaturnim učinkom vračanja odpadne toplote minimalno 85% pri normalnem delovanju (3.110 m3/h),</t>
  </si>
  <si>
    <t>- ventilatorska enota s prostotekočim EC ventilatorjem,</t>
  </si>
  <si>
    <t>- DX izmenjevalec,</t>
  </si>
  <si>
    <t>- vodni hladilnik z eliminatorjem vodnih kapljic,</t>
  </si>
  <si>
    <t>- dušilna enota skupne dolžine 720 mm z dušilnikom dolžine 700 mm in dušilnimi kulisami debeline 200 mm (dušenje zvoka 13 dB pri 25 Hz),</t>
  </si>
  <si>
    <t>Sestava na odvodu:</t>
  </si>
  <si>
    <t>- filterska enota s čelnim priključkom, žaluzijo z motornim pogonom (on/off z vzmetjo) ter vrečastim filtrom (EU5) dolžine 520 mm,</t>
  </si>
  <si>
    <t>- dušilna enota skupne dolžine 690 mm z dušilnikom dolžine 690 mm in dušilnimi kulisami debeline 200 mm (dušenje zvoka 13 dB pri 25 Hz),</t>
  </si>
  <si>
    <t>- izpušna havba z notranjo regulacijsko žaluzijo,</t>
  </si>
  <si>
    <t>Dobaviti skupaj z:</t>
  </si>
  <si>
    <t>- gumijastimi amortizerji</t>
  </si>
  <si>
    <t>- jadrovinastimi priključki</t>
  </si>
  <si>
    <t>VZUZ= 3.110 m3/h</t>
  </si>
  <si>
    <t>VZAZ= 3.110 m3/h</t>
  </si>
  <si>
    <t>m= 1.308 kg</t>
  </si>
  <si>
    <t>Ventilator na dovodu:</t>
  </si>
  <si>
    <t>Hex do= 300 Pa</t>
  </si>
  <si>
    <t>Pdo= 1,3 kW</t>
  </si>
  <si>
    <t>Ventilator na odvodu:</t>
  </si>
  <si>
    <t>-obdobje ogrevanja</t>
  </si>
  <si>
    <t>Stanje zunanjega zraka: -13 °C, j = 90%</t>
  </si>
  <si>
    <t>Segrevanje na +28 °C</t>
  </si>
  <si>
    <t>Predvidena toplotna moč ogrevanja: 17,73 kW</t>
  </si>
  <si>
    <t>- obdobje hlajenja:</t>
  </si>
  <si>
    <t>Stanje zunanjega zraka: +32 °C, j = 40%</t>
  </si>
  <si>
    <t>Hlajenje zraka na +18,0 °C</t>
  </si>
  <si>
    <t>Predvidena toplotna moč hlajenja:  13,64 kW</t>
  </si>
  <si>
    <t>Temperaturni režim hladilnega medija - R32: 5/7°C</t>
  </si>
  <si>
    <t>- maks. zvočna moč na dovodni strani klimata na izstopu je 64 dB pri 250 Hz</t>
  </si>
  <si>
    <t>- maks. zvočna moč na odvodni strani klimata na vstopu je 51 dB pri 250 Hz</t>
  </si>
  <si>
    <t>- maks. zvočna moč ohišja klimata je 59 dB pri 250 Hz</t>
  </si>
  <si>
    <t>- regulacijo ogrevanja zraka na konstantno temperaturo vpiha 22°C,</t>
  </si>
  <si>
    <t>- regulacijo hlajenja zraka na želeno temperaturo vpiha ter z omejevanjem na 17°C,</t>
  </si>
  <si>
    <t>Delovanje ventilatorjev je zvezno nastavljivo v območju od 0-100 %.  Krmilnik omogoča tedensko nastavljanje režima obratovanja, prosto hlajenje ter rekuperacijo hladu.</t>
  </si>
  <si>
    <t>Naprava omogoča VAV regulacijo.</t>
  </si>
  <si>
    <t>Na krmiljenje klimata signalizirati odprtosti požarnih loput, ki pripadajo kanalskemu razvodu naprave. Iz požarne centrale je potrebno voditi digitalni signal na breznapetostni kontakt elektrokrmilne omare, ki v primeru požara izključi delovanje klimatske naprave.</t>
  </si>
  <si>
    <t>Pri nastavitvi vklopa klimatske naprave se postavi pogoj, da se lahko ventilatorji vključijo šele po pridobitvi signalov odprtosti z vseh požarnih loput kanalskega razvoda, ki pripada posamezni klimatski napravi.</t>
  </si>
  <si>
    <t>Napravo dobaviti skupaj s cevnimi in električnimi povezavami ter vgrajeno kompaktno krmilno opremo vsemi kontaktorji za vklop ventilatorjev, pomožnimi releji in avtomatiko za krmiljenje klimata.</t>
  </si>
  <si>
    <t>Predvideti povezavo na CNS sistem.
Uskladiti z načrtom električnih inštalacij pred oddajo ponudbe!</t>
  </si>
  <si>
    <t>V ponudbi zajeti kompletno ožičenje s temperaturnimi tipali, termostati  ter elektromotornimi pogoni, pogoni žaluzij, presostati, varnostnimi moduli. V ponudbi zajeti tudi zagon ter šolanje upravljavca naprave za upravljanje in vzdrževanje.</t>
  </si>
  <si>
    <t>Pred izvedbo naročila preveriti odprtine za vnos opreme na objektu ter dejanske velikosti klima strojnice!</t>
  </si>
  <si>
    <t>DELTA AIR tip Smartair 11</t>
  </si>
  <si>
    <t>Pravokotni elektronski regulator zračnega pretoka z večtočkovnim križnim tipalom tlačne diference po celotnem zračnem preseku (visoka merilna točnost; 5%). Primeren za dovod in odvod zraka iz prostora. Regulator je tovarniško kalibriran na izbran pretok (opcijsko omogoča dodatno nastavitev pretoka preko vmesnika na mestu vgradnje, možnost krmiljenja z vhodnim signalom 0-10V, možnost priklopa na CNS). Ohišje naprave iz pocinkane pločevine (tesnost ohišja; razrad C, skladno z EN 1751). Razred tesnosti lopute 4, skladno z EN 1751. Z veljavnim ILH higijenskim certifikatom VDI 6022 in VDI 3803, za standarnde in čiste prostore. Delovanje v območju do 1000 Pa.</t>
  </si>
  <si>
    <t>Dobaviti skupaj z vmesnimi releji in ožičenjem za delovanje regulatorja, skupaj z montažnim in pritrdilnim materialom.</t>
  </si>
  <si>
    <t>Skupaj z motornim pogonom, akustično izoliranim ohišjem in dušilnikom zvoka dolžine 900 mm (dušilna kulisa debeline 100 mm).</t>
  </si>
  <si>
    <t>Nastavitev pretoka zraka - skladno z navedenimi pretoki zraka.</t>
  </si>
  <si>
    <t>Napajanje enot ni zajeto v načrtu strojnih instalacij.</t>
  </si>
  <si>
    <t>500 × 350 (1080 m3/h…....3000 m3/h)</t>
  </si>
  <si>
    <t>DIEM tip RPE-Q-I + DZ 900</t>
  </si>
  <si>
    <t>Stolpni difuzor z vgrajeno regulacijsko loputo. S perforiranim jedrom oziroma usmerjevalno pregrado, perforirano sprednjo stranico in skupaj z vsem montažnim in pritrdilnim materialom. Okrogli priključek zgoraj.</t>
  </si>
  <si>
    <t>Difuzor se izolira s parozaporno izolacijo debeline 19mm.</t>
  </si>
  <si>
    <t>Elementi se dobavijo v RAL barvi.</t>
  </si>
  <si>
    <t>Pred naročilom barvo in obliko potrdi arhitekt.</t>
  </si>
  <si>
    <t>V=500 m3/h</t>
  </si>
  <si>
    <t>Š=800 mm</t>
  </si>
  <si>
    <t>G=300 mm</t>
  </si>
  <si>
    <t>H=1000 mm</t>
  </si>
  <si>
    <t>ø250 - priključek zgoraj</t>
  </si>
  <si>
    <t>DIEM tip APS 800x1000x300/ø250</t>
  </si>
  <si>
    <t xml:space="preserve">Prezračevalna komora izdelana iz pocinkane pločevine po standardih SIST EN 1505 ter SIST EN 1506, SIST prEN 12237, SIST prEN12236 in DIN  24151, z dodatkom na odrez za nazivne velikosti daljše stranice. Standardno so vsi kanali in fazonski kosi izdelani s pritrjenim prirobničnim profilom na vsakem koncu kanala oziroma fazonskega kosa. Sistem izdelave kanalov mora ustrezati tesnostnem razredu C in tlačnemu razredu 2 po standardu SIST EN 1507:2006.
</t>
  </si>
  <si>
    <t>Komora je namenjena povezavi glavnega odvodnega kanalskega razvoda in prezračevalnih rešetk v spuščenem stropu dvorane.</t>
  </si>
  <si>
    <t>525 x 225; H=1 m</t>
  </si>
  <si>
    <t>Opomba: točna višina komore se določi ob izvedbi!</t>
  </si>
  <si>
    <r>
      <t>Krožnikasti prezračevalni ventil za odvod/dovod zraka, skupaj z montažnim in pritrdilnim materialom;</t>
    </r>
    <r>
      <rPr>
        <b/>
        <sz val="10"/>
        <rFont val="Arial"/>
        <family val="2"/>
      </rPr>
      <t xml:space="preserve"> </t>
    </r>
  </si>
  <si>
    <t>Barvo pred naročilom potrdi arhitekt!</t>
  </si>
  <si>
    <t>velikost 100</t>
  </si>
  <si>
    <t>velikost 125</t>
  </si>
  <si>
    <t>BROFER tip SVA</t>
  </si>
  <si>
    <t>Krožnikasti prezračevalni ventil za odvod zraka iz prostorov s povišano relativno vlažnostjo, skupaj z montažnim in pritrdilnim materialom;</t>
  </si>
  <si>
    <t>BROFER tip EVA</t>
  </si>
  <si>
    <t>Okrogla dušilna loputa, montirana v okrogli kanal, namenjena dodatni regulaciji pretoka zraka, skupaj s pritrdilnim materialom;</t>
  </si>
  <si>
    <t>ø125</t>
  </si>
  <si>
    <t>BROFER tip DBCC</t>
  </si>
  <si>
    <r>
      <t xml:space="preserve">Mehanski regulator pretoka z regulacijsko silikonsko membrano za vgradnjo v okrogli prezračevalni kanal. Možnost nastavitve pretoka.
</t>
    </r>
    <r>
      <rPr>
        <sz val="11"/>
        <rFont val="Calibri"/>
        <family val="2"/>
        <charset val="238"/>
      </rPr>
      <t>Nastavitev pretoka skladno z načrtom SI.</t>
    </r>
  </si>
  <si>
    <t>vel. 160</t>
  </si>
  <si>
    <t>DIEM tip MR MODULO</t>
  </si>
  <si>
    <t>Aluminijasta prezračevalna rešetka za odvod zraka, skupaj z nastavnim delom za regulacijo količine zraka ter montažnim in pritrdilnim materialom, prirejena za montažona v spuščen strop;</t>
  </si>
  <si>
    <t>Pred naročilom barvo potrdi arhitekt.</t>
  </si>
  <si>
    <t>500x200</t>
  </si>
  <si>
    <t>BROFER tip BMA-SC+RAL</t>
  </si>
  <si>
    <t>Zračni kanali okroglega ali pravokotnega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tesnostnemu razredu C (ATC 3 po EPBD) in tlačnemu razredu 2 po standardu SIST EN 1507:2006.</t>
  </si>
  <si>
    <t>Teža kanalov</t>
  </si>
  <si>
    <t>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</si>
  <si>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Teža</t>
  </si>
  <si>
    <t>Revizijske odprtine z zrakotesnimi pokrovi (Upoštevati standard SIST ENV 12097 (03.97)). Za montažo na prezračevalne kanale.</t>
  </si>
  <si>
    <t>revizije</t>
  </si>
  <si>
    <t>Izolacija vseh prezračevalnih kanalov, ki niso izolirani pri prehodu skozi gradbeno konstrukcijo zaradi preprečevanja prenosa hrupa in vibracij s parozapornim materialom iz sintetičnega kavčuka z zaprto celično strukturo, ki je težko gorljiva in samougasljiva, ki ne kaplja in širi ognja – EU požarna klasifikacija B-s3,d0 (po DIN EN13501-1), s toplotno prevodnostjo λ &lt; 0,034 W/mK pri 0 °C (po DIN EN 12667), primerna za temperaturno območje –-50 do + 85 °C, s koeficientom upornosti proti difuziji vodne pare μ &gt; 10000;</t>
  </si>
  <si>
    <t>debelina 10 mm</t>
  </si>
  <si>
    <r>
      <t>m</t>
    </r>
    <r>
      <rPr>
        <vertAlign val="superscript"/>
        <sz val="10"/>
        <rFont val="Arial"/>
        <family val="2"/>
        <charset val="238"/>
      </rPr>
      <t>2</t>
    </r>
  </si>
  <si>
    <t>KAIMANN tip Kaiflex ST</t>
  </si>
  <si>
    <t>Izolacija dovodnih prezračevalnih kanalov znotraj objekta s fleksibilno zaprtocelično izolacijo iz sintetičnega kavčuka z visoko upornostjo proti difuziji vodne pare in nizko toplotno prevodnostjo. Vključno s samolepilnimi trakovi in lepilom. Material je samougasljiv, ne kaplja in ne širi ognja.
Tehnični podatki:
-	toplotna prevodnost  λ ≤ 0,034 W/m.K pri 0 °C
-	koeficient upora proti difuziji vodne pare je μ ≥ 10.000
-	za temperaturno področje od -50°C do + 110°C (lepljenje na površine do 85°C)
-	požarni razred B-s3,d0 po EN 13501-1</t>
  </si>
  <si>
    <t>debelina 13 mm</t>
  </si>
  <si>
    <t>Kaimann tip Kaiflex ST</t>
  </si>
  <si>
    <t xml:space="preserve">Toplotna izolacija dovodnih in odvodnih kanalov vodenih izven objekta z materialom iz kamene volne kaširanim s parozaporno mikroarmirano Al folijo; izolacija je NEGORLJIVA, ne kaplja in širi ognja - klasifikacije A1 (po SIST EN 13501-1);
Izolacija je v obliki plošč. Stiki se prelepijo in tesnijo z aluminijastim lepilnim trakom debeline 50 mm.
Izolacijo dodatno zaščititi z aluminijasto oblogo.
</t>
  </si>
  <si>
    <t>debelina 60 mm</t>
  </si>
  <si>
    <r>
      <t>m</t>
    </r>
    <r>
      <rPr>
        <vertAlign val="superscript"/>
        <sz val="10"/>
        <color indexed="8"/>
        <rFont val="Arial"/>
        <family val="2"/>
      </rPr>
      <t>2</t>
    </r>
  </si>
  <si>
    <t>KNAUF INSULATION LMF AluR</t>
  </si>
  <si>
    <t>PREZRAČEVANJE SKUPNIH PROSTOROV</t>
  </si>
  <si>
    <r>
      <t xml:space="preserve">Dovodno odvodna klimatska naprava </t>
    </r>
    <r>
      <rPr>
        <b/>
        <sz val="11"/>
        <rFont val="Aptos Narrow"/>
        <family val="2"/>
        <scheme val="minor"/>
      </rPr>
      <t>KN2 - SKUPNI PROSTORI</t>
    </r>
    <r>
      <rPr>
        <sz val="11"/>
        <rFont val="Aptos Narrow"/>
        <family val="2"/>
        <scheme val="minor"/>
      </rPr>
      <t xml:space="preserve">
</t>
    </r>
    <r>
      <rPr>
        <b/>
        <sz val="11"/>
        <rFont val="Aptos Narrow"/>
        <family val="2"/>
        <scheme val="minor"/>
      </rPr>
      <t>posluževanje: DESNA IZVEDBA</t>
    </r>
  </si>
  <si>
    <r>
      <rPr>
        <b/>
        <sz val="11"/>
        <rFont val="Aptos Narrow"/>
        <family val="2"/>
        <scheme val="minor"/>
      </rPr>
      <t>Kompaktna</t>
    </r>
    <r>
      <rPr>
        <sz val="11"/>
        <rFont val="Aptos Narrow"/>
        <family val="2"/>
        <scheme val="minor"/>
      </rPr>
      <t xml:space="preserve"> dovodno odvodna klimatska naprava </t>
    </r>
    <r>
      <rPr>
        <b/>
        <sz val="11"/>
        <rFont val="Aptos Narrow"/>
        <family val="2"/>
        <scheme val="minor"/>
      </rPr>
      <t>notarnje izvedbe</t>
    </r>
    <r>
      <rPr>
        <sz val="11"/>
        <rFont val="Aptos Narrow"/>
        <family val="2"/>
        <scheme val="minor"/>
      </rPr>
      <t>, z veljavnim EUROVENT certifikatom, s priključki za zrak s čelne strani, z ohišjem iz nosilnega okvira iz votlih jeklenih profilov in tlačno litih vogalnih elementov iz korozijsko odpornega aluminija ter dvostenskih panelov s toplotno in zvočno izolacijo iz mineralne volne debeline 50 mm, z notranjim in zunanjim plaščem iz jeklene pločevine.</t>
    </r>
  </si>
  <si>
    <t>Napravo sestavljajo:</t>
  </si>
  <si>
    <t xml:space="preserve">dovodni in odvodni prostotekoči ventilator, gnan z EC motorjem, roto regenerator s temperaturnim izkoristkom v območju od 70 do 90%, odvisno od količine in razmerja zračnih pretokov, bypass oz. obvod – na strani zunanjega in na strani odtočnega zraka, vrečasti filter za zunanji zrak razreda F7, vrečasti filter za odvodni zrak razreda M5, intergrirano elektro grelno enoto, ter integriran in pred-programiran krmilni sistem vključno s priloženim daljinskim upravljalnikom z LED prikazovalnikom. </t>
  </si>
  <si>
    <r>
      <t>V</t>
    </r>
    <r>
      <rPr>
        <vertAlign val="subscript"/>
        <sz val="11"/>
        <rFont val="Aptos Narrow"/>
        <family val="2"/>
        <scheme val="minor"/>
      </rPr>
      <t>ZUZ</t>
    </r>
    <r>
      <rPr>
        <sz val="11"/>
        <rFont val="Aptos Narrow"/>
        <family val="2"/>
        <scheme val="minor"/>
      </rPr>
      <t>= 830 m</t>
    </r>
    <r>
      <rPr>
        <vertAlign val="superscript"/>
        <sz val="11"/>
        <rFont val="Aptos Narrow"/>
        <family val="2"/>
        <scheme val="minor"/>
      </rPr>
      <t>3</t>
    </r>
    <r>
      <rPr>
        <sz val="11"/>
        <rFont val="Aptos Narrow"/>
        <family val="2"/>
        <scheme val="minor"/>
      </rPr>
      <t>/h</t>
    </r>
  </si>
  <si>
    <r>
      <t>V</t>
    </r>
    <r>
      <rPr>
        <vertAlign val="subscript"/>
        <sz val="11"/>
        <rFont val="Aptos Narrow"/>
        <family val="2"/>
        <scheme val="minor"/>
      </rPr>
      <t>ZAZ</t>
    </r>
    <r>
      <rPr>
        <sz val="11"/>
        <rFont val="Aptos Narrow"/>
        <family val="2"/>
        <scheme val="minor"/>
      </rPr>
      <t>= 830 m</t>
    </r>
    <r>
      <rPr>
        <vertAlign val="superscript"/>
        <sz val="11"/>
        <rFont val="Aptos Narrow"/>
        <family val="2"/>
        <scheme val="minor"/>
      </rPr>
      <t>3</t>
    </r>
    <r>
      <rPr>
        <sz val="11"/>
        <rFont val="Aptos Narrow"/>
        <family val="2"/>
        <scheme val="minor"/>
      </rPr>
      <t>/h</t>
    </r>
  </si>
  <si>
    <t>m= 165 kg</t>
  </si>
  <si>
    <r>
      <t>H</t>
    </r>
    <r>
      <rPr>
        <vertAlign val="subscript"/>
        <sz val="11"/>
        <rFont val="Aptos Narrow"/>
        <family val="2"/>
        <scheme val="minor"/>
      </rPr>
      <t>ex do</t>
    </r>
    <r>
      <rPr>
        <sz val="11"/>
        <rFont val="Aptos Narrow"/>
        <family val="2"/>
        <scheme val="minor"/>
      </rPr>
      <t>= 350 Pa</t>
    </r>
  </si>
  <si>
    <r>
      <t>P</t>
    </r>
    <r>
      <rPr>
        <vertAlign val="subscript"/>
        <sz val="11"/>
        <rFont val="Aptos Narrow"/>
        <family val="2"/>
        <scheme val="minor"/>
      </rPr>
      <t>do</t>
    </r>
    <r>
      <rPr>
        <sz val="11"/>
        <rFont val="Aptos Narrow"/>
        <family val="2"/>
        <scheme val="minor"/>
      </rPr>
      <t>= 0,42 kW</t>
    </r>
  </si>
  <si>
    <r>
      <t>H</t>
    </r>
    <r>
      <rPr>
        <vertAlign val="subscript"/>
        <sz val="11"/>
        <rFont val="Aptos Narrow"/>
        <family val="2"/>
        <scheme val="minor"/>
      </rPr>
      <t>ex od</t>
    </r>
    <r>
      <rPr>
        <sz val="11"/>
        <rFont val="Aptos Narrow"/>
        <family val="2"/>
        <scheme val="minor"/>
      </rPr>
      <t>= 350 Pa</t>
    </r>
  </si>
  <si>
    <r>
      <t>P</t>
    </r>
    <r>
      <rPr>
        <vertAlign val="subscript"/>
        <sz val="11"/>
        <rFont val="Aptos Narrow"/>
        <family val="2"/>
        <scheme val="minor"/>
      </rPr>
      <t>od</t>
    </r>
    <r>
      <rPr>
        <sz val="11"/>
        <rFont val="Aptos Narrow"/>
        <family val="2"/>
        <scheme val="minor"/>
      </rPr>
      <t>= 0,42 kW</t>
    </r>
  </si>
  <si>
    <t>- obdobje ogrevanja:</t>
  </si>
  <si>
    <t>Segrevanje na +22 °C</t>
  </si>
  <si>
    <t>Predvidena elektro moč ogrevanja: 2,0 kW</t>
  </si>
  <si>
    <t>SALDA tip AmberAir Compact RIS 1200 VEL EKO 3.0</t>
  </si>
  <si>
    <t>Kvadratni anemostat za dovod ali odvod zraka preko usmerjevalnih žličk, skupaj s komoro, izolacijo komore, elementom za regulacijo pretoka na komori, priključkom horiznotalno, perforirano pločevino ter montažnim in pritrdilnim materialom, za montažo v spuščen strop.</t>
  </si>
  <si>
    <t>DIEM tip DKS-Q-Q-310 + KK-PP-M 310/160</t>
  </si>
  <si>
    <t>DIEM tip DKS-Q-Q-310/600 + KK-PP-M 310/160</t>
  </si>
  <si>
    <t>DIEM tip DKS-Q-Q-400/600 + KK-PP-M 400/200</t>
  </si>
  <si>
    <t>Akustično in toplotno izolativna fleksibilna cev za povezavo med kanalskim razvodom in elementi za distribucijo zraka.</t>
  </si>
  <si>
    <t>Sestavljena iz:</t>
  </si>
  <si>
    <t>- perforirane notranje cevi iz aluminija, laminirane s poliestrom,</t>
  </si>
  <si>
    <t>- poliesterske zaščitne folije za zaščito pred difuzijo delcev steklene volne,</t>
  </si>
  <si>
    <t>- termična in akustična izolativna plast iz stekene volne,</t>
  </si>
  <si>
    <t>- zunanja zaščitna plast iz aluminija, ojačana s poliestrom.</t>
  </si>
  <si>
    <t>Fleksibilna cev je izdelana skladno s standardom EN 13180.</t>
  </si>
  <si>
    <t>V ponudbi zajeti cev povprečne dolžine 1,5m, skupaj z objemkami in ostalim montažnim materialom</t>
  </si>
  <si>
    <t>vel. 200</t>
  </si>
  <si>
    <t>DEC tip SONODEC 25 non woven</t>
  </si>
  <si>
    <t>ø100</t>
  </si>
  <si>
    <t>ø160</t>
  </si>
  <si>
    <t>ø200</t>
  </si>
  <si>
    <t>250x100</t>
  </si>
  <si>
    <t>Zunanja zaščitna rešetka za montažo na fasado oz. kot zaključek kanala, skupaj z montažnim in pritrdilnim materialom;  z montažnim okvirjem. Z grobo zaščitno mrežo.</t>
  </si>
  <si>
    <t>400 x 400</t>
  </si>
  <si>
    <t>600 x 200</t>
  </si>
  <si>
    <t>BROFER tip GRI50R</t>
  </si>
  <si>
    <t>Dušilnik zvoka okrogle oblike, izdelan iz pocinkane pločevine (ohišje) in mineralne volne, oblečene s celulozno folijo (po notranjem obodu), skupaj z montažnim in pritrdilnim materialom;</t>
  </si>
  <si>
    <t>`- premer notranje odprtine: d = 315 mm</t>
  </si>
  <si>
    <t>`- premer plašča: d = 360 mm</t>
  </si>
  <si>
    <t>`- dolžina dušilnika: L = 900 mm</t>
  </si>
  <si>
    <t>- dušenje pri frekvenci 250 Hz:</t>
  </si>
  <si>
    <t xml:space="preserve">De = 5 dB </t>
  </si>
  <si>
    <t>DIEM tip LDC 315-900</t>
  </si>
  <si>
    <r>
      <t xml:space="preserve">Pravokotna požarna loputa za ločitev požarnih sektorjev v prezračevalnih in klimatskih sistemih, odporna na ogenj in hladen dim, testirana po EN 1366-2, klasificirana po EN 13501-3 ter certificirana po EN 15650.
Namenjena za vgradnjo v lahke in težke stene. Požarna loputa vsebuje uležajeno lamelo iz kalcijevega silikata, intumescentno požarno tesnilo in termični prožilni mehanizem s temperaturo proženja 72°C. Opremljena je s končnim stikalom za signalizacijo zaprtosti/odprtosti.
Vgradnja po navodilih proizvajalca.
Vgradnja in tesnjenje prehoda požarnih loput čez meje sektorjev mora biti v skladu s preizkušanji in dokumentacijo proizvajalca požarne lopute. Čez tesnilni sistem požarne lopute ni dovoljeno peljati drugih inštalacij. Priklop in izvedba prezračevalnih kanalov na požarno loputo se izvedeta v skladu z ÖNORM H 6031.
Signalizacijo voditi na požarno centralo.
</t>
    </r>
    <r>
      <rPr>
        <b/>
        <sz val="11"/>
        <color theme="1"/>
        <rFont val="Aptos Narrow"/>
        <family val="2"/>
        <scheme val="minor"/>
      </rPr>
      <t>Napajanje 24 V oz. 230 V. (preveriti napetost dobavljene centrale)
Napajanje enot ni zajeto v načrtu strojnih instalacij.</t>
    </r>
  </si>
  <si>
    <t>300 x 200</t>
  </si>
  <si>
    <t>250 x 200</t>
  </si>
  <si>
    <t>pogon BFL/BFN 230V oz. 24V</t>
  </si>
  <si>
    <t>BROFER tip MDF-25LM + BFL/BFN</t>
  </si>
  <si>
    <t>Fleksibilni priključki normalne vnetljivosti za prikljčitev prezračevalnega kanala in požarne lopute. Namen elementa je kompenziranje termične ekspanzije kanala v primeru požara.</t>
  </si>
  <si>
    <t xml:space="preserve">Skupaj z obešalnim in pritrdilnim materialom za težke oz. lahke stene. </t>
  </si>
  <si>
    <t xml:space="preserve">Montirati na vsako stran stene. </t>
  </si>
  <si>
    <r>
      <t xml:space="preserve">Za okrgle kanale dolžina min. </t>
    </r>
    <r>
      <rPr>
        <b/>
        <sz val="11"/>
        <color theme="1"/>
        <rFont val="Aptos Narrow"/>
        <family val="2"/>
        <scheme val="minor"/>
      </rPr>
      <t>250mm</t>
    </r>
    <r>
      <rPr>
        <sz val="11"/>
        <color theme="1"/>
        <rFont val="Aptos Narrow"/>
        <family val="2"/>
        <scheme val="minor"/>
      </rPr>
      <t xml:space="preserve">, za pravokotne pa min. </t>
    </r>
    <r>
      <rPr>
        <b/>
        <sz val="11"/>
        <color theme="1"/>
        <rFont val="Aptos Narrow"/>
        <family val="2"/>
        <scheme val="minor"/>
      </rPr>
      <t>100mm</t>
    </r>
    <r>
      <rPr>
        <sz val="11"/>
        <color theme="1"/>
        <rFont val="Aptos Narrow"/>
        <family val="2"/>
        <scheme val="minor"/>
      </rPr>
      <t>.</t>
    </r>
  </si>
  <si>
    <r>
      <t xml:space="preserve">Izvedba mora biti skladna s standardom </t>
    </r>
    <r>
      <rPr>
        <b/>
        <sz val="11"/>
        <color theme="1"/>
        <rFont val="Aptos Narrow"/>
        <family val="2"/>
        <scheme val="minor"/>
      </rPr>
      <t>ÖNORM H 6031</t>
    </r>
    <r>
      <rPr>
        <sz val="11"/>
        <color theme="1"/>
        <rFont val="Aptos Narrow"/>
        <family val="2"/>
        <scheme val="minor"/>
      </rPr>
      <t>.</t>
    </r>
  </si>
  <si>
    <t>DIEM tip JS</t>
  </si>
  <si>
    <t>Izdelava požarno odpornih prebojev na prehodih kanalov skozi meje požarnih celic in sektorjev po SIST EN 1366-3 skupaj z označbo prebojev ter izdelavo tehnične dokumentacije z dokumentiranjem vseh prebojev.
Preboji za požarne lopute:</t>
  </si>
  <si>
    <t>SKUPNO</t>
  </si>
  <si>
    <t>Tlačni preizkus tesnosti kanalske mreže skladno z zahtevami standarda SIST EN 1507:2006, tesnostni razred C in tlačni razred II.</t>
  </si>
  <si>
    <t xml:space="preserve">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 </t>
  </si>
  <si>
    <t xml:space="preserve">Meritve mikroklime za letno in zimsko obratovanje ter izdaja potrdila o izpolnjevanju projektnih zahtev s strani pooblaščene organizacije. </t>
  </si>
  <si>
    <t>Vrtanje lukenj, izdelava različnih utorov in druga gradbena dela za nemoteno izvedbo prezračevanja</t>
  </si>
  <si>
    <t>Pripravljalna dela, zarisovanje, pregled, zaključna dela ter čiščenje po končanih delih</t>
  </si>
  <si>
    <t>PREZRAČEVANJE SKUPAJ:</t>
  </si>
  <si>
    <t>PID, PROJEKTANTSKI NADZOR</t>
  </si>
  <si>
    <t>Projekt izvedenih del za strojne inštalacije (ogrevanje, vodovod, prezračevanje)</t>
  </si>
  <si>
    <t xml:space="preserve">Projektantski nadzor za strojne inštalacije v času gradnje (ogrevanje, vodovod, prezračevanje) </t>
  </si>
  <si>
    <t>PID, PROJEKTANTSKI NADZOR SKUPAJ:</t>
  </si>
  <si>
    <t>E.</t>
  </si>
  <si>
    <t>F.</t>
  </si>
  <si>
    <t>POPIS GRADBENIH, OBRTNIŠKIH  in INŠTALACIJSKIH DEL</t>
  </si>
  <si>
    <t>Izdelava PID dokumentacije (GO del) za pridobitev uporabnega dovoljenja in DZO (garancijski listi in izjave, A testi,  certifikati in izjave o lastnostih itd.) ter vpis stavbe v kataster stavb, geodetska odmera in pridobitev hišne številke. Komplet z vsemi potrebnimi elementi dokumentacije.</t>
  </si>
  <si>
    <t>Projektantski nadzor (GO de) med gradnjo. Komplet z vsemi potrebnimi dodatnimi deli in materiali.</t>
  </si>
  <si>
    <t>NN PRIKLJUČEK</t>
  </si>
  <si>
    <t>REKAPITULACIJA NN PRIKLJUČKA</t>
  </si>
  <si>
    <t>OPOMBA:
Popis gradbenih del NN priključka je obdelan v gradbenem načrtu NN kabelske kanalizacije in ni predmet tega popisa!</t>
  </si>
  <si>
    <t>Navedena oprema oz. material je informativnega značaja, ki odgovarja zahtevani kvaliteti. Če bo ponujena drugačna oprema oz. material, mora biti enake ali boljše kvalitete.</t>
  </si>
  <si>
    <t>Če se ugotovi, da je ponujena oprema oz. materiali slabše kvalitete kot projektirano oziroma ne dosega zahtevane parametre, bo izvajalec vgradil opremo oz. materiale po projektni dokumentaciji.</t>
  </si>
  <si>
    <t>Pri izdelavi ponudbe na podlagi predmetnega popisa je potrebno v ceni posamezne enote ali sistema navedenega v popisu upoštevati:</t>
  </si>
  <si>
    <t>a)</t>
  </si>
  <si>
    <t>b)</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</si>
  <si>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</si>
  <si>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</si>
  <si>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</si>
  <si>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e)</t>
  </si>
  <si>
    <t>f)</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</si>
  <si>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</si>
  <si>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</si>
  <si>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</si>
  <si>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i)</t>
  </si>
  <si>
    <t>j)</t>
  </si>
  <si>
    <t>k)</t>
  </si>
  <si>
    <t>l)</t>
  </si>
  <si>
    <t>Prevezava obstoječih razvodov na nove razvode.</t>
  </si>
  <si>
    <t>Zakoličba obstoječe in nove NN infrastrukture</t>
  </si>
  <si>
    <t>Izkop jarka za položitev cevi, ročni - strojni izkop. Izkop 0,6m globine in 0,9m širine. Planiranje dna kanala. Dobava in prevoz tampona. Ročni zasip, strojni zasip kanala. Ročno nakladanje materiala. Prevoz odpadnega materiala na deponijo.</t>
  </si>
  <si>
    <t>Kabelski jašek svetle mere 1200x1200x1200mm z litoželeznim pokrovom 600x600m, nosilnosti D400kN. Pokrov mora imeti napis "Elektrika"
Kabelski jašek komplet z izkopom, izdelavo podložnega betona, armature, opažem, preboji za uvod cevi/kablov, betoniranjem, obdelavmi odprtin s FCM, ozemljitvami in zaključnimi deli, kpl. z prevzemom Elektro Primorska d.d..</t>
  </si>
  <si>
    <t xml:space="preserve">Dobava in vgradnja betonske cevi premera 0,4m dolžine 2m, za postavitev betonskega droga, kpl z izkopom in zasutjem po vgradnji BC   </t>
  </si>
  <si>
    <t>Dobava in postavitev novega betonskega droga višine 10m (K10) z dodatnimi pritrdilnimi objemkami in mehansko zaščito</t>
  </si>
  <si>
    <t>Izdelava podložnega betona za postavitev podstavka  PS-KPMO</t>
  </si>
  <si>
    <t>Obbetoniranje nove EKK pod voznimi površinami
cca. 0,17m3/m</t>
  </si>
  <si>
    <t>Nepredvidena dela</t>
  </si>
  <si>
    <t>GRADBENA DELA SKUPAJ:</t>
  </si>
  <si>
    <t>NN OMREŽJE</t>
  </si>
  <si>
    <t>Dobava, razvlek in uvlek NN KB tipa NA2XY-J 4×150+1.5mm2 v obstoječo in novo EKK</t>
  </si>
  <si>
    <t>Dobava in montaža NN KB končnika na NN KB za kable 70-150mm2 
 - 1x NN KB glava EPKT-0047
 - 4x NN KB čevelj Al-Cu 150mm2
 (Tyco Electronics Raychem)</t>
  </si>
  <si>
    <t>Dobava, razvlek in uvlek NN KB tipa NA2XY-J 4×70+1.5mm2 v novo EKK</t>
  </si>
  <si>
    <t>Dobava in montaža NN KB končnika na NN KB za kable 25-70mm2 
 - 1x NN KB glava EPKT-0031
 - 4x NN KB čevelj Al-Cu 70mm2</t>
  </si>
  <si>
    <t>Dobava in montaža NN kabelske spojke za kable 70-150mm2 SMOE-81524-ZM (za zunanjo uporabo)
(Tyco Electronics Raychem)</t>
  </si>
  <si>
    <t>Krajšanje in obešanje obstoječega NN zračnega voda, na nov betonski drog, kpl z obesno in zatezno opremo</t>
  </si>
  <si>
    <t>Dobava in montaža NN KB končnika na NN KB za SKS kable16–70mm2 za zunanjo montažo
 - 1x NN KB TKZO-VX 4x16- 70 
       (Tyco Electronics Raychem)</t>
  </si>
  <si>
    <t>Dobava in polaganje Stigmaflex cevi Φ 110 mm (rdeča)</t>
  </si>
  <si>
    <t>Dobava in polaganje valjanca Fe-Zn 25x4 mm</t>
  </si>
  <si>
    <t>Dobava in polaganje opozorilnega traku</t>
  </si>
  <si>
    <t>Križne in vezne spojke za valjanec Fe-Zn 25x4 mm, komplet z antikorozijsko zaščito</t>
  </si>
  <si>
    <t xml:space="preserve">Dobava in polaganje ozemljitvenega kabla 
H07V-K 1x35mm2 </t>
  </si>
  <si>
    <t>Izdelava ozemljitvenega obroča okoli novega betonskega droga, komplet z priklopom na ozemljitveni valjanec, križnimi sponkami, drobnim montažnim materialom in meritvijo ponikalne upornosti</t>
  </si>
  <si>
    <t>Izključitev, demontaža, krajšanje ter ponovna pritrditev obstoječega SKS kabla na nov betonski drog</t>
  </si>
  <si>
    <t>Odvodniki prenapetosti za zunanjo montažo Razreda I (Uc320V, Up2kV pri In15kA, Imax40kA oblike 8/20s) - tip ISPRO AQ 40/320 ali sličen</t>
  </si>
  <si>
    <t xml:space="preserve">Obesna in zatezna oprema za montažo samonosnega izoliranega SKS kabla S-4/70 na novi betonski drog </t>
  </si>
  <si>
    <t>Najem avtodvigala s košaro za izvedbo vpenjanja  SKS kabla na novi betonski drog</t>
  </si>
  <si>
    <t>Izvedba prehodov iz zračnega v podzemni vod, komplet s pritrdilnim materialom</t>
  </si>
  <si>
    <t>Mehanska zaščita kabla do višine 2,5m</t>
  </si>
  <si>
    <t>Uvlačenje jakotočnega kabla v PS-PMO, izdelava kabelskega zaključka in montaža kabelskih čevljev</t>
  </si>
  <si>
    <t>Priklop jakotočnega kabla v PS-PMO, kpl. z drobnim materialom</t>
  </si>
  <si>
    <t>Uvlačenje jakotočnega kabla v obstoječo PS-RO, izdelava kabelskega zaključka in montaža kabelskih čevljev</t>
  </si>
  <si>
    <t>Priklop jakotočnega kabla v PS-RO, kpl. z drobnim materialom</t>
  </si>
  <si>
    <t>Dobava in montaža ozemljitvene sponke</t>
  </si>
  <si>
    <t>Izvedba meritev in izdelava poročila</t>
  </si>
  <si>
    <t>NN OMREŽJE SKUPAJ:</t>
  </si>
  <si>
    <t>NN OPREMA</t>
  </si>
  <si>
    <t>PS-KPMO</t>
  </si>
  <si>
    <t>Prostostoječa kabelsko priključno merilna omara PS-KPMO v skladu z zahtevami pristojnega elektro distribucijskega podjetja, komplet z vgrajeno sledečo opremo:</t>
  </si>
  <si>
    <t>Prostostoječa omara Mikomi KPO E3 S + IP55 nerjaveče jeklo z montažno ploščo ali podobna v skladu z zahtevami pristojnega elektro distribucijskega podjetja, komplet z vgrajeno opremo:</t>
  </si>
  <si>
    <t>PODSTAVEK OMARE KPO E3 S</t>
  </si>
  <si>
    <t xml:space="preserve">notranji montažni pribor </t>
  </si>
  <si>
    <t>predal za načrte</t>
  </si>
  <si>
    <t>adapter polcilinder preg. kljuka</t>
  </si>
  <si>
    <t>števčna plošča</t>
  </si>
  <si>
    <t>NVL 00 3x160/xxA</t>
  </si>
  <si>
    <t>RBP 000 pro-S 3x125/xxA</t>
  </si>
  <si>
    <t>zbiralke Cu 30x10mm (L1,L2,L3, PEN)</t>
  </si>
  <si>
    <t>Vložek talilni 160A za NV00</t>
  </si>
  <si>
    <t>Vložek talilni 63A za RBP 000</t>
  </si>
  <si>
    <t>Števec delovne energije ZMXi320CQU1L1D3  oziroma po takrat veljavni tipizaciji
(dobavi Elektro Primorska d.d.)</t>
  </si>
  <si>
    <t>prenapetostna zaščita
ISPRO BS(R) 50/320
Imax (8/20μs) = 100kA
In (8/20μs) = 25kA
Iimp (10/350μs) = 50kA  
tA  &lt; 25ns</t>
  </si>
  <si>
    <t>tipka za ponovni vklop</t>
  </si>
  <si>
    <t>nosilec zbiralk za 185mm sistem, 3P</t>
  </si>
  <si>
    <t>prekritje zbiralk pred dotikom</t>
  </si>
  <si>
    <t>Napisne ploščice</t>
  </si>
  <si>
    <t>Vezava PS-KPMO</t>
  </si>
  <si>
    <t>meritve PS-KPMO</t>
  </si>
  <si>
    <t>NN OPREMA SKUPAJ:</t>
  </si>
  <si>
    <t>OSTALI STROŠKI</t>
  </si>
  <si>
    <t>Pregled, čiščenje in priprava kabelske kanalizacije za uvlačenje kablov</t>
  </si>
  <si>
    <t xml:space="preserve">Izvedba stikalnih manipulacij na el. energetskih napravah, obveščanje potrošnikov 
(neposredno in posredno) </t>
  </si>
  <si>
    <t>Nadzor s strani podjetja Elektro Primorska d.d. pri izvajanju gradbenih del 
(investitor je dolžan pred gradbenimi deli pridobiti nadzor s strani distribucijskega podjetja)</t>
  </si>
  <si>
    <t>Dobava in montaža ploščic za označitev kablov</t>
  </si>
  <si>
    <t>Izvedba internega tehničnega pregleda</t>
  </si>
  <si>
    <t>Ugotovitev faznega zaporedja KB</t>
  </si>
  <si>
    <t>Izdelava potrebnih merilnih listov za NN KB</t>
  </si>
  <si>
    <t>Projektantski nadzor, (2 obiska)</t>
  </si>
  <si>
    <t>Mapo z vsemi garancijskimi listi A testi, certifikati o skladnosti, izdelava izjave o skladnosti - 1 original v papirnatem izvodu ter 1 izvod na elektronskem mediju CD (PDF verzija)</t>
  </si>
  <si>
    <t>Nepredvidena dela se obračunajo se po dejanskih stroških s predhodnim vpisom v gradbeni dnevnik potrjen s strani nadzornega organa</t>
  </si>
  <si>
    <t>OSTALI STROŠKI SKUPAJ:</t>
  </si>
  <si>
    <t>G.</t>
  </si>
  <si>
    <t>TK PRIKLJUČEK</t>
  </si>
  <si>
    <t>OPOMBA:
Navedena oprema oz. material je informativnega značaja, ki odgovarja zahtevani kvaliteti. Če bo ponujena drugačna oprema oz. material, mora biti enake ali boljše kvalitete.</t>
  </si>
  <si>
    <t>m)</t>
  </si>
  <si>
    <t>n)</t>
  </si>
  <si>
    <t>Zakoličba obstoječe in nove TK infrastrukture</t>
  </si>
  <si>
    <t xml:space="preserve">Rezanje asfalta deb. do 15cm z rezalom za asfalt (cesta). </t>
  </si>
  <si>
    <t>Rušenje asfalta deb. do 15cm strojno oz. z udarnim pnevmatskim kladivom.</t>
  </si>
  <si>
    <t>Strojni izkop jarka v zemljini IV. ktg. širina dna jarka do 0,5m in višina 0,8m, z odmetom izkopanega materiala na rob jarka.</t>
  </si>
  <si>
    <t>Dobava tampona in strojno zasipavanje jarkov kab. kan. s tamponskim materialom, s premetom, s komprimacijo v slojih do 20 cm (z dosego ustrezne zbitosti), s transportom iz deponije do 10km.</t>
  </si>
  <si>
    <t>m3</t>
  </si>
  <si>
    <t>Čiščenje in planiranje dna jarka v terenu  IV. kategorije s točnostjo +/- 3 cm po predvidenem naklonu.</t>
  </si>
  <si>
    <t>Odvoz odvečnega materiala z mesta izkopa oziroma začasne deponije z nakladanjem na prevozno sredstvo in odvoz na urejeno deponijo do oddaljenosti 10 km, s plačilom takse.</t>
  </si>
  <si>
    <t>Dobava in vgrajevanje nearmiranega betona C 12/15, prereza do 0,18 m3/m1 (OPOMBA: obbetoniranje kabelske kanalizacije v celoti pod cestiščem in drugimi povoznimi površinami-pločniki, dvorišča, dovozne poti... ). Debelina vgrajenega betona mora biti min. 10cm pod cevmi in min. 10 cm nad temenom cevi.</t>
  </si>
  <si>
    <t>Dobava in vgrajevanje nearmiranega betona C 12/15, prereza do 0,30 m3/m2/m1 (OPOMBA: izdelava podložnih plošč pod jaški, d=10cm).</t>
  </si>
  <si>
    <t>Betonski okrogli jašek, za TK kable, fi 60 cm, višine do 1.00 m, z montažnim AB vencem, z LTŽ pokrovom, nosilnost 125 kN, odprtina dim. 60x60 cm, z izkopom, betonskim dnom in zasipom, z obbetoniranjem jaška, z izdelavo in obdelavo priključkov</t>
  </si>
  <si>
    <t>Dobava in izdelava cevne kabelske kanalizacije s  cevmi in cevnimi distančniki: (CEVI: gladke, rumene barve, debelina stene 3,2 mm in 2.7; dolžina cevi 6 m ).</t>
  </si>
  <si>
    <t>Dobava in polaganje PVC cevi Φ 110 mm (rumena) za zunanjo razvod komplet z distančniki</t>
  </si>
  <si>
    <t>Dobava in izdelava cevne kabelske kanalizacije s  PEHD cevmi.</t>
  </si>
  <si>
    <t xml:space="preserve">Dobava in polaganje PEHD cev 2x Φ 50 mm </t>
  </si>
  <si>
    <t xml:space="preserve">Dobava in polaganje opozorilnega traku POZOR TK. KABEL min. 30cm nad cevmi el. kab. kan. oz. nad kabli pred končnim zasipom.
</t>
  </si>
  <si>
    <t>Krpanje asfaltnega vozišča 6+4cm oz. kot obstoječe, z valjanjem s predhodnim premazom stikov za boljši  sprijem starega in novega asfalta - po navodilih vzdrževalca.</t>
  </si>
  <si>
    <t>Telekomunikacijska omara Elba """TEL""" 400mm jeklo [OPK30112T] montaža na fasado objekta</t>
  </si>
  <si>
    <t>Vsa nepredvidena dela se obračunajo po dejanskih stroških s predhodnim vpisom v gradbeni dnevnik potrjen s strani nadzornega organa</t>
  </si>
  <si>
    <t>Odklop in odstranitev obstoječega TK kabla po zahtevah Telekom Slovenije d.d.</t>
  </si>
  <si>
    <t>Dobava in vgradnja TK dovodnega kabla po zahtevah Telekom Slovenije d.d. (uvlek kabla v kabelsko kanalizacijo) - Izvede Telekom Slovenije d.d.</t>
  </si>
  <si>
    <t>Izdelava kabelske spojke na obstoječem priključku, komplet z drobnim in veznim materialom po zahtevah Telekom Slovenije d.d - Izvede Telekom Slovenije d.d.</t>
  </si>
  <si>
    <t>Drobni material (montažni in vezni material...)</t>
  </si>
  <si>
    <t>Meritve jakotočnih inštalacij z izdajo merilnega poročila</t>
  </si>
  <si>
    <t>TK PRILKJUČEK SKUPAJ:</t>
  </si>
  <si>
    <t>Nadzor s strani podjetja Telekom Slovenije d.d. pri izvajanju gradbenih del 
(investitor je dolžan pred gradbenimi deli pridobiti nadzor s strani Telekom Slovenije d.d.)</t>
  </si>
  <si>
    <t>Dobava in montaža oznak za označitev kablov</t>
  </si>
  <si>
    <t>H.</t>
  </si>
  <si>
    <t>PRESTAVITEV JAVNEGA VODOVODA</t>
  </si>
  <si>
    <t>REKAPITULACIJA TK PRIKLJUČKA</t>
  </si>
  <si>
    <t>REKAPITULACIJA PRESTAVITEV JAVNEGA VODOVODA</t>
  </si>
  <si>
    <t>Zarez v obst. asfaltu v vozišču ali pločniku na mestih izvedbe prekopov in izkopov (za izvedbo vseh komunalnih vodov) - v primeru vzporednega vodenja dveh ali več vodov je upoštevan obojestranski zarez skupnega jarka.</t>
  </si>
  <si>
    <t xml:space="preserve">Rušenje obst. asfalta v vozišču ali pločniku, z nakladanjem in odvozom ruševin na stalno deponijo, s pridobitvijo evidenčnih listov - v količini upoštevana celotna površina vozišča v območju izvajanja del. </t>
  </si>
  <si>
    <t>Finalna obdelava stika nova - obstoječa (stara) asfaltna utrditev (kot npr. premaz + trajno elastična bitumna plast starplast, s posipom z mivko), s potrebnimi spremljajočimi in pomožnimi deli.</t>
  </si>
  <si>
    <t>s potrebnimi spremljajočimi in pomožnimi deli.</t>
  </si>
  <si>
    <t xml:space="preserve">Dobava in vgrajevanje voziščne konstrukcije v območju izkopov v obst. vozišču AC 11 base B50/70, A3 (bituminizirani drobljenec BD 22) v predvideni debelini 8 cm, s potrebnimi spremljajočimi in pomožnimi deli </t>
  </si>
  <si>
    <t>ter premazi stikov z obst. asfaltom.</t>
  </si>
  <si>
    <t>Dobava in vgrajevanje obrabno - zaporne plasti v območju izkopov v obst. Vozišču iz eruptivnih kamenin - AC 8 surf B50/70, A3 v debelini 4 cm, s potrebnimi spremljajočimi in pomožnimi deli.</t>
  </si>
  <si>
    <t>Obbetoniranje fazonov (horizontalnih in vertikalnih lokov, odcepov ter podstavkov za hidrante z betonom C 16/20 (cca. 0,3m3/kos)</t>
  </si>
  <si>
    <t>Potreben material za začasne prevezave</t>
  </si>
  <si>
    <t>-PE cev po SIST EN 12201 (SDR 11) skupaj z vsem tesnilnim in montažnim materialom</t>
  </si>
  <si>
    <t>PE100 d110x10</t>
  </si>
  <si>
    <t>Fazonski kosi za PE cevi</t>
  </si>
  <si>
    <t>- PE elektovarilna obojka</t>
  </si>
  <si>
    <t>(SDR 11)</t>
  </si>
  <si>
    <t>PE 110</t>
  </si>
  <si>
    <t>- PE elektovarilni lok</t>
  </si>
  <si>
    <t>- PE elektovarilni prehodni kos</t>
  </si>
  <si>
    <t>PE 110/DN100</t>
  </si>
  <si>
    <t>-Univerzalna spojka iz nodularne litine EN-GJS-400, epoksi prašno lakirana po EN 14525, prirobnica po standardu EN 1092-2 PN10, skupaj z vijaki in tesnili po EN 681-1 (primeren za pitno vodo)</t>
  </si>
  <si>
    <t>HAWLE SYNOFLEX ali enakovredni</t>
  </si>
  <si>
    <t>DN 100 (104-132)</t>
  </si>
  <si>
    <t>DN 200 (198-230)</t>
  </si>
  <si>
    <t>NL cev z mufno po EN 545:2011 (nodularna litina), na zunanji strani zaščitena z 400g/m2 Zn + Al (85% Zn +15% Al) in z modrim epoksijem, skupaj z gumijastim tesnilnim materialom ter dodatkom 2% dolžina cevi l=6m/kom (DUCTIL NATURAL)</t>
  </si>
  <si>
    <t>DN 100</t>
  </si>
  <si>
    <t>DN 200</t>
  </si>
  <si>
    <t xml:space="preserve">NL fazonski kosi po EN 545:2011 (nodularna litina) na notranji strani zaščitena z epoksi žaščito minimalno 70μm, skupaj s tesnilnim ter vijačnim materialom (za vsako flanšo DN 80 je predvideno 8 vijakov M16 - L/X=85/57, za vsako flanšo DN 100 je predvideno 8 vijakov M16 - L/X=90/62, za vsako flanšo DN 150 je predvideno 8 vijakov M20 - L/X=100/72, za vsako flanšo DN 200 je predvideno 12 vijakov M20 - L/X=100/72, za vsako flanšo DN 250 je predvideno 12 vijakov M24 - L/X=110/82); ves tesnilni in pritrdilni material se dobavlja v kompletu z fazonskimi kosi) </t>
  </si>
  <si>
    <t>Fazonski kosi na obojko so s sidrnim Vi spojem</t>
  </si>
  <si>
    <t xml:space="preserve">(DUCTIL NATURAL)          </t>
  </si>
  <si>
    <t>E kos DN 100</t>
  </si>
  <si>
    <t>E kos DN 200</t>
  </si>
  <si>
    <t>vmesni cevni kos DN 100</t>
  </si>
  <si>
    <t>vmesni cevni kos DN 200</t>
  </si>
  <si>
    <t>Univerzalna spojka iz nodularne litine EN-GJS-400, epoksi prašno lakirana po EN 14525, prirobnica po standardu EN 1092-2 PN10, skupaj z vijaki in tesnili po EN 681-1 (primeren za pitno vodo)</t>
  </si>
  <si>
    <t>Tlačni preizkus po standardu SIST EN 805 ter  navodilih upravljalca vodovoda</t>
  </si>
  <si>
    <t>Dezinfekcija položenega cevovoda po standardu SIST EN 805, navodilih DVGW W 291 ter navodilih IVZ</t>
  </si>
  <si>
    <t>Nadzor s strani upravnika javnega vodovoda</t>
  </si>
  <si>
    <t>Geodetski posnetek izvedenih del po zaključku del na vodovodu ter izdelava elaborata za vris vodovoda v kataster v elektronski in tiskani obliki (obseg elaborata po zahtevi upravljalca vodovoda).</t>
  </si>
  <si>
    <t>PRESTAVITEV JAVNEGA VODOVODA SKUPAJ:</t>
  </si>
  <si>
    <r>
      <rPr>
        <b/>
        <strike/>
        <sz val="11"/>
        <color rgb="FFFF0000"/>
        <rFont val="Aptos Narrow"/>
        <family val="2"/>
        <scheme val="minor"/>
      </rPr>
      <t>Prestavitev dela obstoječega elektro voda.</t>
    </r>
    <r>
      <rPr>
        <strike/>
        <sz val="11"/>
        <color rgb="FFFF0000"/>
        <rFont val="Aptos Narrow"/>
        <family val="2"/>
        <scheme val="minor"/>
      </rPr>
      <t xml:space="preserve"> Dela zajeta v popisu elektro inštalacij. Komplet z vsemi potrebnimi dodatnimi deli in materiali.</t>
    </r>
  </si>
  <si>
    <r>
      <rPr>
        <b/>
        <strike/>
        <sz val="11"/>
        <color rgb="FFFF0000"/>
        <rFont val="Aptos Narrow"/>
        <family val="2"/>
        <scheme val="minor"/>
      </rPr>
      <t>Prestavitev dela obstoječega TK voda.</t>
    </r>
    <r>
      <rPr>
        <strike/>
        <sz val="11"/>
        <color rgb="FFFF0000"/>
        <rFont val="Aptos Narrow"/>
        <family val="2"/>
        <scheme val="minor"/>
      </rPr>
      <t xml:space="preserve"> Dela zajeta v popisu elektro inštalacij. Komplet z vsemi potrebnimi dodatnimi deli in materiali.</t>
    </r>
  </si>
  <si>
    <r>
      <rPr>
        <b/>
        <strike/>
        <sz val="11"/>
        <color rgb="FFFF0000"/>
        <rFont val="Aptos Narrow"/>
        <family val="2"/>
        <scheme val="minor"/>
      </rPr>
      <t>Prestavitev dela obstoječega vodovoda.</t>
    </r>
    <r>
      <rPr>
        <strike/>
        <sz val="11"/>
        <color rgb="FFFF0000"/>
        <rFont val="Aptos Narrow"/>
        <family val="2"/>
        <scheme val="minor"/>
      </rPr>
      <t xml:space="preserve"> Dela zajeta v popisu strojnih inštalacij. Komplet z vsemi potrebnimi dodatnimi deli in materiali.</t>
    </r>
  </si>
  <si>
    <r>
      <t>m</t>
    </r>
    <r>
      <rPr>
        <vertAlign val="superscript"/>
        <sz val="10"/>
        <color rgb="FF00B050"/>
        <rFont val="Arial"/>
        <family val="2"/>
        <charset val="238"/>
      </rPr>
      <t>2</t>
    </r>
  </si>
  <si>
    <r>
      <t>m</t>
    </r>
    <r>
      <rPr>
        <vertAlign val="superscript"/>
        <sz val="10"/>
        <color rgb="FF00B050"/>
        <rFont val="Arial"/>
        <family val="2"/>
        <charset val="238"/>
      </rPr>
      <t>3</t>
    </r>
  </si>
  <si>
    <r>
      <t>MMQ kos DN 100 (45</t>
    </r>
    <r>
      <rPr>
        <sz val="10"/>
        <color rgb="FF00B050"/>
        <rFont val="Calibri"/>
        <family val="2"/>
        <charset val="238"/>
      </rPr>
      <t>°)</t>
    </r>
  </si>
  <si>
    <r>
      <t>MMQ kos DN 200 (45</t>
    </r>
    <r>
      <rPr>
        <sz val="10"/>
        <color rgb="FF00B050"/>
        <rFont val="Calibri"/>
        <family val="2"/>
        <charset val="238"/>
      </rPr>
      <t>°)</t>
    </r>
  </si>
  <si>
    <t>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</si>
</sst>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0.00\ &quot;€&quot;"/>
    <numFmt numFmtId="165" formatCode="#,##0.00\ [$€-1]"/>
    <numFmt numFmtId="166" formatCode="#&quot;.&quot;"/>
    <numFmt numFmtId="167" formatCode="_-* #,##0.00\ _S_I_T_-;\-* #,##0.00\ _S_I_T_-;_-* &quot;-&quot;??\ _S_I_T_-;_-@_-"/>
    <numFmt numFmtId="168" formatCode="_-* #,##0.00\ [$€-1]_-;\-* #,##0.00\ [$€-1]_-;_-* &quot;-&quot;??\ [$€-1]_-"/>
    <numFmt numFmtId="169" formatCode="0.000"/>
    <numFmt numFmtId="170" formatCode="#,##0.00_ ;\-#,##0.00\ "/>
    <numFmt numFmtId="171" formatCode="#,##0.00\ _S_I_T"/>
    <numFmt numFmtId="172" formatCode="#,##0.00\ \€"/>
    <numFmt numFmtId="173" formatCode="#,##0.0"/>
  </numFmts>
  <fonts count="104">
    <font>
      <sz val="11"/>
      <color theme="1"/>
      <name val="Aptos Narrow"/>
      <family val="2"/>
      <charset val="238"/>
      <scheme val="minor"/>
    </font>
    <font>
      <b/>
      <sz val="14"/>
      <color theme="1"/>
      <name val="Aptos Narrow"/>
      <family val="2"/>
      <scheme val="minor"/>
    </font>
    <font>
      <b/>
      <sz val="11"/>
      <color theme="1"/>
      <name val="Aptos Narrow"/>
      <family val="2"/>
      <scheme val="minor"/>
    </font>
    <font>
      <sz val="10"/>
      <name val="Arial"/>
      <family val="2"/>
      <charset val="238"/>
    </font>
    <font>
      <sz val="11"/>
      <name val="Aptos Narrow"/>
      <family val="2"/>
      <charset val="238"/>
      <scheme val="minor"/>
    </font>
    <font>
      <b/>
      <sz val="9"/>
      <name val="Aptos Narrow"/>
      <family val="2"/>
      <charset val="238"/>
      <scheme val="minor"/>
    </font>
    <font>
      <sz val="11"/>
      <name val="Aptos Narrow"/>
      <family val="2"/>
      <scheme val="minor"/>
    </font>
    <font>
      <sz val="9"/>
      <name val="Aptos Narrow"/>
      <family val="2"/>
      <scheme val="minor"/>
    </font>
    <font>
      <b/>
      <sz val="9"/>
      <name val="Aptos Narrow"/>
      <family val="2"/>
      <scheme val="minor"/>
    </font>
    <font>
      <b/>
      <sz val="11"/>
      <name val="Aptos Narrow"/>
      <family val="2"/>
      <scheme val="minor"/>
    </font>
    <font>
      <i/>
      <sz val="11"/>
      <name val="Aptos Narrow"/>
      <family val="2"/>
      <scheme val="minor"/>
    </font>
    <font>
      <sz val="11"/>
      <color theme="1"/>
      <name val="Aptos Narrow"/>
      <family val="2"/>
      <charset val="238"/>
      <scheme val="minor"/>
    </font>
    <font>
      <sz val="9"/>
      <name val="Aptos Narrow"/>
      <family val="2"/>
      <charset val="238"/>
      <scheme val="minor"/>
    </font>
    <font>
      <sz val="10"/>
      <name val="Arial"/>
      <family val="2"/>
    </font>
    <font>
      <sz val="10"/>
      <color theme="1"/>
      <name val="Tahoma"/>
      <family val="2"/>
      <charset val="238"/>
    </font>
    <font>
      <sz val="11"/>
      <name val="Arial"/>
      <family val="2"/>
    </font>
    <font>
      <sz val="10"/>
      <name val="Arial CE"/>
      <charset val="238"/>
    </font>
    <font>
      <sz val="12"/>
      <name val="Courier"/>
      <family val="3"/>
    </font>
    <font>
      <sz val="10"/>
      <name val="Tahoma"/>
      <family val="2"/>
      <charset val="238"/>
    </font>
    <font>
      <sz val="11"/>
      <color theme="1"/>
      <name val="Arial"/>
      <family val="2"/>
      <charset val="238"/>
    </font>
    <font>
      <b/>
      <sz val="10"/>
      <color rgb="FF41A6B1"/>
      <name val="Tahoma"/>
      <family val="2"/>
      <charset val="238"/>
    </font>
    <font>
      <b/>
      <i/>
      <sz val="9"/>
      <name val="Aptos Narrow"/>
      <family val="2"/>
      <scheme val="minor"/>
    </font>
    <font>
      <i/>
      <sz val="9"/>
      <name val="Aptos Narrow"/>
      <family val="2"/>
      <scheme val="minor"/>
    </font>
    <font>
      <sz val="8"/>
      <name val="Aptos Narrow"/>
      <family val="2"/>
      <scheme val="minor"/>
    </font>
    <font>
      <sz val="12"/>
      <name val="Aptos Narrow"/>
      <family val="2"/>
      <scheme val="minor"/>
    </font>
    <font>
      <u/>
      <sz val="11"/>
      <name val="Aptos Narrow"/>
      <family val="2"/>
      <scheme val="minor"/>
    </font>
    <font>
      <b/>
      <i/>
      <sz val="11"/>
      <name val="Aptos Narrow"/>
      <family val="2"/>
      <scheme val="minor"/>
    </font>
    <font>
      <b/>
      <sz val="11"/>
      <name val="Aptos Narrow"/>
      <family val="2"/>
      <charset val="238"/>
      <scheme val="minor"/>
    </font>
    <font>
      <sz val="11"/>
      <name val="Aptos Narrow"/>
      <family val="2"/>
    </font>
    <font>
      <b/>
      <i/>
      <sz val="11"/>
      <name val="Aptos Narrow"/>
      <family val="2"/>
      <charset val="238"/>
      <scheme val="minor"/>
    </font>
    <font>
      <sz val="8"/>
      <name val="Aptos Narrow"/>
      <family val="2"/>
      <charset val="238"/>
      <scheme val="minor"/>
    </font>
    <font>
      <sz val="11"/>
      <name val="Calibri"/>
      <family val="2"/>
      <charset val="238"/>
    </font>
    <font>
      <b/>
      <sz val="10"/>
      <name val="Aptos Narrow"/>
      <family val="2"/>
      <charset val="238"/>
      <scheme val="minor"/>
    </font>
    <font>
      <b/>
      <u/>
      <sz val="11"/>
      <name val="Aptos Narrow"/>
      <family val="2"/>
      <scheme val="minor"/>
    </font>
    <font>
      <i/>
      <u/>
      <sz val="11"/>
      <name val="Aptos Narrow"/>
      <family val="2"/>
      <scheme val="minor"/>
    </font>
    <font>
      <sz val="11"/>
      <color rgb="FFFF0000"/>
      <name val="Aptos Narrow"/>
      <family val="2"/>
      <charset val="238"/>
      <scheme val="minor"/>
    </font>
    <font>
      <b/>
      <sz val="11"/>
      <color theme="1"/>
      <name val="Aptos Narrow"/>
      <family val="2"/>
      <charset val="238"/>
      <scheme val="minor"/>
    </font>
    <font>
      <sz val="10"/>
      <name val="MS Sans Serif"/>
      <family val="2"/>
      <charset val="238"/>
    </font>
    <font>
      <sz val="10"/>
      <name val="Aptos Narrow"/>
      <family val="2"/>
      <charset val="238"/>
      <scheme val="minor"/>
    </font>
    <font>
      <sz val="10"/>
      <name val="Gatineau"/>
    </font>
    <font>
      <sz val="11"/>
      <name val="Arial"/>
      <family val="2"/>
      <charset val="238"/>
    </font>
    <font>
      <sz val="11"/>
      <name val="Tahoma"/>
      <family val="2"/>
      <charset val="238"/>
    </font>
    <font>
      <b/>
      <sz val="10"/>
      <name val="Arial CE"/>
      <charset val="238"/>
    </font>
    <font>
      <b/>
      <sz val="12"/>
      <name val="Aptos Narrow"/>
      <family val="2"/>
      <charset val="238"/>
      <scheme val="minor"/>
    </font>
    <font>
      <sz val="9"/>
      <name val="Arial CE"/>
      <charset val="238"/>
    </font>
    <font>
      <sz val="9"/>
      <color rgb="FFFF0000"/>
      <name val="Arial CE"/>
      <charset val="238"/>
    </font>
    <font>
      <b/>
      <sz val="14"/>
      <name val="Aptos Narrow"/>
      <family val="2"/>
      <charset val="238"/>
      <scheme val="minor"/>
    </font>
    <font>
      <b/>
      <sz val="11"/>
      <name val="Arial"/>
      <family val="2"/>
      <charset val="238"/>
    </font>
    <font>
      <b/>
      <i/>
      <sz val="11"/>
      <name val="Arial"/>
      <family val="2"/>
      <charset val="238"/>
    </font>
    <font>
      <sz val="11"/>
      <color indexed="57"/>
      <name val="Aptos Narrow"/>
      <family val="2"/>
      <charset val="238"/>
      <scheme val="minor"/>
    </font>
    <font>
      <sz val="11"/>
      <color indexed="62"/>
      <name val="Aptos Narrow"/>
      <family val="2"/>
      <charset val="238"/>
      <scheme val="minor"/>
    </font>
    <font>
      <sz val="11"/>
      <color indexed="8"/>
      <name val="Aptos Narrow"/>
      <family val="2"/>
      <charset val="238"/>
      <scheme val="minor"/>
    </font>
    <font>
      <b/>
      <sz val="10"/>
      <color indexed="8"/>
      <name val="Arial"/>
      <family val="2"/>
      <charset val="238"/>
    </font>
    <font>
      <sz val="10"/>
      <color theme="1"/>
      <name val="Arial"/>
      <family val="2"/>
      <charset val="238"/>
    </font>
    <font>
      <vertAlign val="superscript"/>
      <sz val="10"/>
      <color indexed="8"/>
      <name val="Arial"/>
      <family val="2"/>
      <charset val="238"/>
    </font>
    <font>
      <b/>
      <strike/>
      <sz val="11"/>
      <color rgb="FFFF0000"/>
      <name val="Aptos Narrow"/>
      <family val="2"/>
      <charset val="238"/>
      <scheme val="minor"/>
    </font>
    <font>
      <sz val="10"/>
      <color indexed="8"/>
      <name val="Arial"/>
      <family val="2"/>
      <charset val="238"/>
    </font>
    <font>
      <sz val="12"/>
      <name val="Times New Roman"/>
      <family val="1"/>
      <charset val="238"/>
    </font>
    <font>
      <sz val="11"/>
      <color theme="1"/>
      <name val="Times New Roman"/>
      <family val="1"/>
      <charset val="238"/>
    </font>
    <font>
      <strike/>
      <sz val="11"/>
      <name val="Aptos Narrow"/>
      <family val="2"/>
      <charset val="238"/>
      <scheme val="minor"/>
    </font>
    <font>
      <sz val="11"/>
      <color theme="1"/>
      <name val="Aptos Narrow"/>
      <family val="2"/>
      <scheme val="minor"/>
    </font>
    <font>
      <sz val="11"/>
      <color indexed="8"/>
      <name val="Aptos Narrow"/>
      <family val="2"/>
      <scheme val="minor"/>
    </font>
    <font>
      <sz val="11"/>
      <color rgb="FF000000"/>
      <name val="Aptos Narrow"/>
      <family val="2"/>
      <scheme val="minor"/>
    </font>
    <font>
      <strike/>
      <sz val="11"/>
      <color rgb="FFFF0000"/>
      <name val="Aptos Narrow"/>
      <family val="2"/>
      <charset val="238"/>
      <scheme val="minor"/>
    </font>
    <font>
      <vertAlign val="subscript"/>
      <sz val="11"/>
      <color theme="1"/>
      <name val="Aptos Narrow"/>
      <family val="2"/>
      <charset val="238"/>
      <scheme val="minor"/>
    </font>
    <font>
      <sz val="10"/>
      <color rgb="FF000000"/>
      <name val="Arial"/>
      <family val="2"/>
      <charset val="238"/>
    </font>
    <font>
      <sz val="11"/>
      <color rgb="FF000000"/>
      <name val="Aptos Narrow"/>
      <family val="2"/>
      <charset val="238"/>
      <scheme val="minor"/>
    </font>
    <font>
      <i/>
      <sz val="10"/>
      <name val="Arial"/>
      <family val="2"/>
      <charset val="238"/>
    </font>
    <font>
      <sz val="11"/>
      <color rgb="FF00B050"/>
      <name val="Aptos Narrow"/>
      <family val="2"/>
      <charset val="238"/>
      <scheme val="minor"/>
    </font>
    <font>
      <sz val="10"/>
      <color rgb="FF00B050"/>
      <name val="Arial"/>
      <family val="2"/>
      <charset val="238"/>
    </font>
    <font>
      <sz val="10"/>
      <color rgb="FFFF0000"/>
      <name val="Arial"/>
      <family val="2"/>
      <charset val="238"/>
    </font>
    <font>
      <b/>
      <sz val="10"/>
      <name val="Arial"/>
      <family val="2"/>
      <charset val="238"/>
    </font>
    <font>
      <sz val="10"/>
      <color theme="1"/>
      <name val="Aptos Narrow"/>
      <family val="2"/>
      <charset val="238"/>
      <scheme val="minor"/>
    </font>
    <font>
      <sz val="10"/>
      <color theme="1"/>
      <name val="Arial"/>
      <family val="2"/>
    </font>
    <font>
      <b/>
      <sz val="10"/>
      <name val="Arial"/>
      <family val="2"/>
    </font>
    <font>
      <sz val="10"/>
      <color indexed="8"/>
      <name val="Arial"/>
      <family val="2"/>
    </font>
    <font>
      <vertAlign val="superscript"/>
      <sz val="10"/>
      <name val="Arial"/>
      <family val="2"/>
      <charset val="238"/>
    </font>
    <font>
      <sz val="10"/>
      <color rgb="FF000000"/>
      <name val="Arial"/>
      <family val="2"/>
    </font>
    <font>
      <vertAlign val="superscript"/>
      <sz val="10"/>
      <color indexed="8"/>
      <name val="Arial"/>
      <family val="2"/>
    </font>
    <font>
      <vertAlign val="subscript"/>
      <sz val="11"/>
      <name val="Aptos Narrow"/>
      <family val="2"/>
      <scheme val="minor"/>
    </font>
    <font>
      <vertAlign val="superscript"/>
      <sz val="11"/>
      <name val="Aptos Narrow"/>
      <family val="2"/>
      <scheme val="minor"/>
    </font>
    <font>
      <b/>
      <strike/>
      <sz val="9"/>
      <color rgb="FFFF0000"/>
      <name val="Aptos Narrow"/>
      <family val="2"/>
      <scheme val="minor"/>
    </font>
    <font>
      <strike/>
      <sz val="11"/>
      <color rgb="FFFF0000"/>
      <name val="Aptos Narrow"/>
      <family val="2"/>
      <scheme val="minor"/>
    </font>
    <font>
      <b/>
      <strike/>
      <sz val="11"/>
      <color rgb="FFFF0000"/>
      <name val="Aptos Narrow"/>
      <family val="2"/>
      <scheme val="minor"/>
    </font>
    <font>
      <strike/>
      <sz val="9"/>
      <color rgb="FFFF0000"/>
      <name val="Aptos Narrow"/>
      <family val="2"/>
      <scheme val="minor"/>
    </font>
    <font>
      <b/>
      <sz val="11"/>
      <color rgb="FF00B050"/>
      <name val="Aptos Narrow"/>
      <family val="2"/>
      <scheme val="minor"/>
    </font>
    <font>
      <sz val="11"/>
      <color rgb="FF00B050"/>
      <name val="Aptos Narrow"/>
      <family val="2"/>
      <scheme val="minor"/>
    </font>
    <font>
      <sz val="9"/>
      <color rgb="FF00B050"/>
      <name val="Aptos Narrow"/>
      <family val="2"/>
      <scheme val="minor"/>
    </font>
    <font>
      <b/>
      <sz val="9"/>
      <color rgb="FF00B050"/>
      <name val="Aptos Narrow"/>
      <family val="2"/>
      <scheme val="minor"/>
    </font>
    <font>
      <sz val="9"/>
      <color rgb="FF00B050"/>
      <name val="Arial"/>
      <family val="2"/>
      <charset val="238"/>
    </font>
    <font>
      <b/>
      <i/>
      <sz val="9"/>
      <color rgb="FF00B050"/>
      <name val="Aptos Narrow"/>
      <family val="2"/>
      <scheme val="minor"/>
    </font>
    <font>
      <i/>
      <sz val="11"/>
      <color rgb="FF00B050"/>
      <name val="Aptos Narrow"/>
      <family val="2"/>
      <scheme val="minor"/>
    </font>
    <font>
      <i/>
      <sz val="9"/>
      <color rgb="FF00B050"/>
      <name val="Aptos Narrow"/>
      <family val="2"/>
      <scheme val="minor"/>
    </font>
    <font>
      <sz val="8"/>
      <color rgb="FF00B050"/>
      <name val="Aptos Narrow"/>
      <family val="2"/>
      <scheme val="minor"/>
    </font>
    <font>
      <b/>
      <sz val="10"/>
      <color rgb="FF00B050"/>
      <name val="Arial"/>
      <family val="2"/>
      <charset val="238"/>
    </font>
    <font>
      <b/>
      <sz val="9"/>
      <color rgb="FF00B050"/>
      <name val="Aptos Narrow"/>
      <family val="2"/>
      <charset val="238"/>
      <scheme val="minor"/>
    </font>
    <font>
      <b/>
      <i/>
      <sz val="11"/>
      <color rgb="FF00B050"/>
      <name val="Aptos Narrow"/>
      <family val="2"/>
      <scheme val="minor"/>
    </font>
    <font>
      <sz val="10"/>
      <color rgb="FF00B050"/>
      <name val="Arial"/>
      <family val="2"/>
    </font>
    <font>
      <sz val="10"/>
      <color rgb="FF00B050"/>
      <name val="Arial CE"/>
      <charset val="238"/>
    </font>
    <font>
      <sz val="11"/>
      <color rgb="FF00B050"/>
      <name val="Arial"/>
      <family val="2"/>
      <charset val="238"/>
    </font>
    <font>
      <b/>
      <sz val="11"/>
      <color rgb="FF00B050"/>
      <name val="Aptos Narrow"/>
      <family val="2"/>
      <charset val="238"/>
      <scheme val="minor"/>
    </font>
    <font>
      <vertAlign val="superscript"/>
      <sz val="10"/>
      <color rgb="FF00B050"/>
      <name val="Arial"/>
      <family val="2"/>
      <charset val="238"/>
    </font>
    <font>
      <sz val="10"/>
      <color rgb="FF00B050"/>
      <name val="Tahoma"/>
      <family val="2"/>
      <charset val="238"/>
    </font>
    <font>
      <sz val="10"/>
      <color rgb="FF00B050"/>
      <name val="Calibri"/>
      <family val="2"/>
      <charset val="238"/>
    </font>
  </fonts>
  <fills count="7">
    <fill>
      <patternFill patternType="none"/>
    </fill>
    <fill>
      <patternFill patternType="gray125"/>
    </fill>
    <fill>
      <patternFill patternType="solid">
        <fgColor theme="0" tint="-0.14999847407452621"/>
        <bgColor indexed="64"/>
      </patternFill>
    </fill>
    <fill>
      <patternFill patternType="solid">
        <fgColor theme="2"/>
        <bgColor indexed="64"/>
      </patternFill>
    </fill>
    <fill>
      <patternFill patternType="solid">
        <fgColor theme="0" tint="-4.9989318521683403E-2"/>
        <bgColor indexed="64"/>
      </patternFill>
    </fill>
    <fill>
      <patternFill patternType="solid">
        <fgColor theme="8" tint="0.79998168889431442"/>
        <bgColor indexed="64"/>
      </patternFill>
    </fill>
    <fill>
      <patternFill patternType="solid">
        <fgColor indexed="22"/>
        <bgColor indexed="64"/>
      </patternFill>
    </fill>
  </fills>
  <borders count="11">
    <border>
      <left/>
      <right/>
      <top/>
      <bottom/>
      <diagonal/>
    </border>
    <border>
      <left/>
      <right/>
      <top/>
      <bottom style="medium">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style="hair">
        <color theme="0" tint="-0.34998626667073579"/>
      </top>
      <bottom style="hair">
        <color theme="0" tint="-0.34998626667073579"/>
      </bottom>
      <diagonal/>
    </border>
    <border>
      <left/>
      <right/>
      <top/>
      <bottom style="thin">
        <color indexed="64"/>
      </bottom>
      <diagonal/>
    </border>
    <border>
      <left/>
      <right/>
      <top style="thin">
        <color indexed="64"/>
      </top>
      <bottom style="double">
        <color indexed="64"/>
      </bottom>
      <diagonal/>
    </border>
    <border>
      <left/>
      <right/>
      <top/>
      <bottom style="hair">
        <color auto="1"/>
      </bottom>
      <diagonal/>
    </border>
    <border>
      <left style="hair">
        <color indexed="64"/>
      </left>
      <right style="hair">
        <color indexed="64"/>
      </right>
      <top style="hair">
        <color indexed="64"/>
      </top>
      <bottom style="hair">
        <color indexed="64"/>
      </bottom>
      <diagonal/>
    </border>
    <border>
      <left style="thin">
        <color indexed="64"/>
      </left>
      <right/>
      <top/>
      <bottom/>
      <diagonal/>
    </border>
    <border>
      <left/>
      <right/>
      <top style="thin">
        <color indexed="64"/>
      </top>
      <bottom/>
      <diagonal/>
    </border>
  </borders>
  <cellStyleXfs count="61">
    <xf numFmtId="0" fontId="0" fillId="0" borderId="0"/>
    <xf numFmtId="0" fontId="3" fillId="0" borderId="0"/>
    <xf numFmtId="0" fontId="3" fillId="0" borderId="0"/>
    <xf numFmtId="0" fontId="11" fillId="0" borderId="0"/>
    <xf numFmtId="165" fontId="3" fillId="0" borderId="0"/>
    <xf numFmtId="0" fontId="11" fillId="0" borderId="0"/>
    <xf numFmtId="0" fontId="3" fillId="0" borderId="0"/>
    <xf numFmtId="0" fontId="11" fillId="0" borderId="0"/>
    <xf numFmtId="0" fontId="3" fillId="0" borderId="0"/>
    <xf numFmtId="0" fontId="3" fillId="0" borderId="0"/>
    <xf numFmtId="0" fontId="3" fillId="0" borderId="0"/>
    <xf numFmtId="0" fontId="3" fillId="0" borderId="0"/>
    <xf numFmtId="0" fontId="3" fillId="0" borderId="0"/>
    <xf numFmtId="166" fontId="14" fillId="0" borderId="0">
      <alignment horizontal="right" vertical="top" readingOrder="1"/>
    </xf>
    <xf numFmtId="0" fontId="3" fillId="0" borderId="0"/>
    <xf numFmtId="0" fontId="11" fillId="0" borderId="0"/>
    <xf numFmtId="0" fontId="3" fillId="0" borderId="0"/>
    <xf numFmtId="0" fontId="13" fillId="0" borderId="0"/>
    <xf numFmtId="0" fontId="3" fillId="0" borderId="0"/>
    <xf numFmtId="0" fontId="3" fillId="0" borderId="0"/>
    <xf numFmtId="165" fontId="11" fillId="0" borderId="0"/>
    <xf numFmtId="0" fontId="15" fillId="0" borderId="0"/>
    <xf numFmtId="167" fontId="16" fillId="0" borderId="0" applyFont="0" applyFill="0" applyBorder="0" applyAlignment="0" applyProtection="0"/>
    <xf numFmtId="0" fontId="16" fillId="0" borderId="0"/>
    <xf numFmtId="0" fontId="3" fillId="0" borderId="0"/>
    <xf numFmtId="0" fontId="3" fillId="0" borderId="0"/>
    <xf numFmtId="0" fontId="13" fillId="0" borderId="0"/>
    <xf numFmtId="0" fontId="3" fillId="0" borderId="0"/>
    <xf numFmtId="168" fontId="3" fillId="0" borderId="0"/>
    <xf numFmtId="37" fontId="17" fillId="0" borderId="0"/>
    <xf numFmtId="168" fontId="3" fillId="0" borderId="0"/>
    <xf numFmtId="168" fontId="3" fillId="0" borderId="0"/>
    <xf numFmtId="0" fontId="16" fillId="0" borderId="0"/>
    <xf numFmtId="49" fontId="14" fillId="0" borderId="0">
      <alignment horizontal="center"/>
    </xf>
    <xf numFmtId="4" fontId="18" fillId="5" borderId="8">
      <alignment horizontal="right" readingOrder="1"/>
      <protection locked="0"/>
    </xf>
    <xf numFmtId="0" fontId="3" fillId="0" borderId="0"/>
    <xf numFmtId="0" fontId="3" fillId="0" borderId="0"/>
    <xf numFmtId="0" fontId="19" fillId="0" borderId="0"/>
    <xf numFmtId="0" fontId="19" fillId="0" borderId="0"/>
    <xf numFmtId="0" fontId="19" fillId="0" borderId="0"/>
    <xf numFmtId="167" fontId="19" fillId="0" borderId="0" applyFont="0" applyFill="0" applyBorder="0" applyAlignment="0" applyProtection="0"/>
    <xf numFmtId="49" fontId="20" fillId="0" borderId="0" applyNumberFormat="0" applyAlignment="0">
      <alignment vertical="top"/>
    </xf>
    <xf numFmtId="4" fontId="18" fillId="5" borderId="8">
      <alignment horizontal="right" readingOrder="1"/>
      <protection locked="0"/>
    </xf>
    <xf numFmtId="0" fontId="3" fillId="0" borderId="0" applyNumberFormat="0" applyFill="0" applyBorder="0" applyAlignment="0" applyProtection="0"/>
    <xf numFmtId="0" fontId="37" fillId="0" borderId="0"/>
    <xf numFmtId="0" fontId="3" fillId="0" borderId="0"/>
    <xf numFmtId="167" fontId="39" fillId="0" borderId="0" applyFont="0" applyFill="0" applyBorder="0" applyAlignment="0" applyProtection="0"/>
    <xf numFmtId="0" fontId="39" fillId="0" borderId="0"/>
    <xf numFmtId="0" fontId="3" fillId="0" borderId="0"/>
    <xf numFmtId="165" fontId="3" fillId="0" borderId="0"/>
    <xf numFmtId="165" fontId="3" fillId="0" borderId="0"/>
    <xf numFmtId="49" fontId="14" fillId="0" borderId="0">
      <alignment vertical="top"/>
    </xf>
    <xf numFmtId="0" fontId="3" fillId="0" borderId="0"/>
    <xf numFmtId="0" fontId="3" fillId="0" borderId="0"/>
    <xf numFmtId="0" fontId="13" fillId="0" borderId="0"/>
    <xf numFmtId="0" fontId="16" fillId="0" borderId="0"/>
    <xf numFmtId="0" fontId="3" fillId="0" borderId="0"/>
    <xf numFmtId="4" fontId="18" fillId="5" borderId="8">
      <alignment horizontal="right" readingOrder="1"/>
      <protection locked="0"/>
    </xf>
    <xf numFmtId="0" fontId="3" fillId="0" borderId="0"/>
    <xf numFmtId="0" fontId="16" fillId="0" borderId="0"/>
    <xf numFmtId="164" fontId="14" fillId="0" borderId="0">
      <alignment horizontal="right" readingOrder="1"/>
    </xf>
  </cellStyleXfs>
  <cellXfs count="774">
    <xf numFmtId="0" fontId="0" fillId="0" borderId="0" xfId="0"/>
    <xf numFmtId="0" fontId="2" fillId="0" borderId="0" xfId="0" applyFont="1"/>
    <xf numFmtId="17" fontId="2" fillId="0" borderId="0" xfId="0" applyNumberFormat="1" applyFont="1"/>
    <xf numFmtId="0" fontId="4" fillId="0" borderId="0" xfId="0" applyFont="1"/>
    <xf numFmtId="0" fontId="6" fillId="0" borderId="0" xfId="0" applyFont="1" applyAlignment="1">
      <alignment vertical="top"/>
    </xf>
    <xf numFmtId="0" fontId="7" fillId="0" borderId="0" xfId="0" applyFont="1" applyAlignment="1">
      <alignment vertical="top"/>
    </xf>
    <xf numFmtId="0" fontId="8" fillId="0" borderId="0" xfId="0" applyFont="1" applyAlignment="1">
      <alignment vertical="top"/>
    </xf>
    <xf numFmtId="0" fontId="9" fillId="0" borderId="0" xfId="0" applyFont="1" applyAlignment="1">
      <alignment vertical="top"/>
    </xf>
    <xf numFmtId="0" fontId="8" fillId="0" borderId="7" xfId="0" applyFont="1" applyBorder="1" applyAlignment="1">
      <alignment vertical="top"/>
    </xf>
    <xf numFmtId="0" fontId="9" fillId="0" borderId="7" xfId="0" applyFont="1" applyBorder="1" applyAlignment="1">
      <alignment horizontal="left" vertical="top" wrapText="1"/>
    </xf>
    <xf numFmtId="0" fontId="6" fillId="0" borderId="7" xfId="0" applyFont="1" applyBorder="1" applyAlignment="1">
      <alignment horizontal="center"/>
    </xf>
    <xf numFmtId="4" fontId="6" fillId="0" borderId="7" xfId="0" applyNumberFormat="1" applyFont="1" applyBorder="1"/>
    <xf numFmtId="4" fontId="7" fillId="0" borderId="7" xfId="0" applyNumberFormat="1" applyFont="1" applyBorder="1"/>
    <xf numFmtId="0" fontId="5" fillId="0" borderId="7" xfId="0" applyFont="1" applyBorder="1" applyAlignment="1">
      <alignment horizontal="left" vertical="top"/>
    </xf>
    <xf numFmtId="0" fontId="6" fillId="0" borderId="7" xfId="0" applyFont="1" applyBorder="1" applyAlignment="1">
      <alignment horizontal="left" vertical="top" wrapText="1"/>
    </xf>
    <xf numFmtId="0" fontId="4" fillId="0" borderId="7" xfId="0" applyFont="1" applyBorder="1" applyAlignment="1">
      <alignment horizontal="center"/>
    </xf>
    <xf numFmtId="4" fontId="4" fillId="0" borderId="7" xfId="0" applyNumberFormat="1" applyFont="1" applyBorder="1"/>
    <xf numFmtId="0" fontId="6" fillId="0" borderId="0" xfId="0" applyFont="1" applyAlignment="1">
      <alignment horizontal="left" vertical="top" wrapText="1"/>
    </xf>
    <xf numFmtId="0" fontId="6" fillId="0" borderId="0" xfId="0" applyFont="1"/>
    <xf numFmtId="0" fontId="8" fillId="0" borderId="0" xfId="0" applyFont="1" applyAlignment="1">
      <alignment horizontal="left" vertical="top"/>
    </xf>
    <xf numFmtId="0" fontId="6" fillId="0" borderId="0" xfId="0" applyFont="1" applyAlignment="1">
      <alignment horizontal="left" vertical="top"/>
    </xf>
    <xf numFmtId="0" fontId="10" fillId="0" borderId="0" xfId="0" applyFont="1" applyAlignment="1">
      <alignment vertical="top"/>
    </xf>
    <xf numFmtId="4" fontId="12" fillId="0" borderId="7" xfId="0" applyNumberFormat="1" applyFont="1" applyBorder="1"/>
    <xf numFmtId="0" fontId="21" fillId="0" borderId="0" xfId="0" applyFont="1" applyAlignment="1">
      <alignment vertical="top"/>
    </xf>
    <xf numFmtId="0" fontId="22" fillId="0" borderId="0" xfId="0" applyFont="1" applyAlignment="1">
      <alignment vertical="top"/>
    </xf>
    <xf numFmtId="0" fontId="9" fillId="3" borderId="5" xfId="0" applyFont="1" applyFill="1" applyBorder="1" applyAlignment="1">
      <alignment horizontal="left" vertical="top"/>
    </xf>
    <xf numFmtId="0" fontId="9" fillId="3" borderId="5" xfId="0" applyFont="1" applyFill="1" applyBorder="1"/>
    <xf numFmtId="0" fontId="23" fillId="3" borderId="5" xfId="0" applyFont="1" applyFill="1" applyBorder="1" applyAlignment="1">
      <alignment horizontal="center" vertical="center"/>
    </xf>
    <xf numFmtId="0" fontId="24" fillId="0" borderId="0" xfId="0" applyFont="1"/>
    <xf numFmtId="0" fontId="6" fillId="0" borderId="0" xfId="0" applyFont="1" applyAlignment="1">
      <alignment horizontal="center" vertical="top"/>
    </xf>
    <xf numFmtId="0" fontId="26" fillId="4" borderId="6" xfId="0" applyFont="1" applyFill="1" applyBorder="1"/>
    <xf numFmtId="0" fontId="26" fillId="4" borderId="6" xfId="0" applyFont="1" applyFill="1" applyBorder="1" applyAlignment="1">
      <alignment horizontal="right"/>
    </xf>
    <xf numFmtId="0" fontId="9" fillId="0" borderId="0" xfId="0" applyFont="1" applyAlignment="1">
      <alignment horizontal="left" vertical="top" wrapText="1"/>
    </xf>
    <xf numFmtId="0" fontId="6" fillId="0" borderId="0" xfId="0" applyFont="1" applyAlignment="1">
      <alignment horizontal="center"/>
    </xf>
    <xf numFmtId="4" fontId="6" fillId="0" borderId="0" xfId="0" applyNumberFormat="1" applyFont="1"/>
    <xf numFmtId="4" fontId="7" fillId="0" borderId="0" xfId="0" applyNumberFormat="1" applyFont="1"/>
    <xf numFmtId="0" fontId="5" fillId="0" borderId="0" xfId="0" applyFont="1" applyAlignment="1">
      <alignment horizontal="left" vertical="top"/>
    </xf>
    <xf numFmtId="0" fontId="4" fillId="0" borderId="7" xfId="0" applyFont="1" applyBorder="1" applyAlignment="1">
      <alignment horizontal="left" vertical="top" wrapText="1"/>
    </xf>
    <xf numFmtId="0" fontId="4" fillId="0" borderId="0" xfId="0" applyFont="1" applyAlignment="1">
      <alignment horizontal="center"/>
    </xf>
    <xf numFmtId="0" fontId="12" fillId="0" borderId="0" xfId="0" applyFont="1"/>
    <xf numFmtId="0" fontId="7" fillId="0" borderId="0" xfId="0" applyFont="1"/>
    <xf numFmtId="0" fontId="4" fillId="0" borderId="0" xfId="0" applyFont="1" applyAlignment="1">
      <alignment horizontal="left" vertical="top"/>
    </xf>
    <xf numFmtId="0" fontId="4" fillId="0" borderId="0" xfId="0" applyFont="1" applyAlignment="1">
      <alignment horizontal="left" vertical="top" wrapText="1"/>
    </xf>
    <xf numFmtId="0" fontId="4" fillId="4" borderId="6" xfId="0" applyFont="1" applyFill="1" applyBorder="1" applyAlignment="1">
      <alignment horizontal="left" vertical="top"/>
    </xf>
    <xf numFmtId="0" fontId="29" fillId="4" borderId="6" xfId="0" applyFont="1" applyFill="1" applyBorder="1" applyAlignment="1">
      <alignment horizontal="right" vertical="top"/>
    </xf>
    <xf numFmtId="0" fontId="27" fillId="3" borderId="5" xfId="0" applyFont="1" applyFill="1" applyBorder="1" applyAlignment="1">
      <alignment horizontal="left" vertical="top"/>
    </xf>
    <xf numFmtId="0" fontId="30" fillId="3" borderId="5" xfId="0" applyFont="1" applyFill="1" applyBorder="1" applyAlignment="1">
      <alignment horizontal="center" vertical="center"/>
    </xf>
    <xf numFmtId="0" fontId="6" fillId="4" borderId="6" xfId="0" applyFont="1" applyFill="1" applyBorder="1" applyAlignment="1">
      <alignment horizontal="left" vertical="top"/>
    </xf>
    <xf numFmtId="0" fontId="26" fillId="4" borderId="6" xfId="0" applyFont="1" applyFill="1" applyBorder="1" applyAlignment="1">
      <alignment horizontal="right" vertical="top"/>
    </xf>
    <xf numFmtId="0" fontId="8" fillId="0" borderId="7" xfId="0" applyFont="1" applyBorder="1" applyAlignment="1">
      <alignment horizontal="left" vertical="top"/>
    </xf>
    <xf numFmtId="0" fontId="9" fillId="0" borderId="0" xfId="0" applyFont="1"/>
    <xf numFmtId="0" fontId="27" fillId="0" borderId="0" xfId="0" applyFont="1" applyAlignment="1">
      <alignment horizontal="left" vertical="top" wrapText="1"/>
    </xf>
    <xf numFmtId="0" fontId="9" fillId="2" borderId="1" xfId="0" applyFont="1" applyFill="1" applyBorder="1" applyAlignment="1">
      <alignment horizontal="left" vertical="top"/>
    </xf>
    <xf numFmtId="0" fontId="9" fillId="2" borderId="1" xfId="0" applyFont="1" applyFill="1" applyBorder="1" applyAlignment="1">
      <alignment vertical="top"/>
    </xf>
    <xf numFmtId="0" fontId="6" fillId="2" borderId="1" xfId="0" applyFont="1" applyFill="1" applyBorder="1" applyAlignment="1">
      <alignment vertical="top"/>
    </xf>
    <xf numFmtId="0" fontId="7" fillId="2" borderId="1" xfId="0" applyFont="1" applyFill="1" applyBorder="1" applyAlignment="1">
      <alignment vertical="top"/>
    </xf>
    <xf numFmtId="0" fontId="8" fillId="0" borderId="5" xfId="0" applyFont="1" applyBorder="1" applyAlignment="1">
      <alignment horizontal="left" vertical="top"/>
    </xf>
    <xf numFmtId="0" fontId="9" fillId="0" borderId="5" xfId="0" applyFont="1" applyBorder="1" applyAlignment="1">
      <alignment vertical="top"/>
    </xf>
    <xf numFmtId="0" fontId="9" fillId="0" borderId="6" xfId="0" applyFont="1" applyBorder="1" applyAlignment="1">
      <alignment horizontal="left" vertical="top"/>
    </xf>
    <xf numFmtId="0" fontId="9" fillId="0" borderId="6" xfId="0" applyFont="1" applyBorder="1" applyAlignment="1">
      <alignment vertical="top"/>
    </xf>
    <xf numFmtId="0" fontId="21" fillId="0" borderId="0" xfId="0" applyFont="1" applyAlignment="1">
      <alignment horizontal="left" vertical="top"/>
    </xf>
    <xf numFmtId="14" fontId="8" fillId="0" borderId="7" xfId="0" applyNumberFormat="1" applyFont="1" applyBorder="1" applyAlignment="1">
      <alignment horizontal="left" vertical="top"/>
    </xf>
    <xf numFmtId="0" fontId="27" fillId="0" borderId="7" xfId="0" applyFont="1" applyBorder="1" applyAlignment="1">
      <alignment horizontal="left" vertical="top" wrapText="1"/>
    </xf>
    <xf numFmtId="14" fontId="5" fillId="0" borderId="7" xfId="0" applyNumberFormat="1" applyFont="1" applyBorder="1" applyAlignment="1">
      <alignment horizontal="left" vertical="top"/>
    </xf>
    <xf numFmtId="0" fontId="30" fillId="0" borderId="0" xfId="0" applyFont="1" applyAlignment="1">
      <alignment horizontal="left" vertical="top" wrapText="1"/>
    </xf>
    <xf numFmtId="4" fontId="4" fillId="0" borderId="0" xfId="0" applyNumberFormat="1" applyFont="1"/>
    <xf numFmtId="0" fontId="26" fillId="4" borderId="6" xfId="0" applyFont="1" applyFill="1" applyBorder="1" applyAlignment="1">
      <alignment horizontal="left" vertical="top"/>
    </xf>
    <xf numFmtId="0" fontId="32" fillId="0" borderId="0" xfId="0" applyFont="1" applyAlignment="1">
      <alignment horizontal="left" vertical="top"/>
    </xf>
    <xf numFmtId="0" fontId="12" fillId="0" borderId="0" xfId="0" applyFont="1" applyAlignment="1" applyProtection="1">
      <alignment horizontal="left" vertical="top" wrapText="1"/>
      <protection locked="0"/>
    </xf>
    <xf numFmtId="4" fontId="12" fillId="0" borderId="0" xfId="0" applyNumberFormat="1" applyFont="1" applyProtection="1">
      <protection locked="0"/>
    </xf>
    <xf numFmtId="4" fontId="12" fillId="0" borderId="7" xfId="0" applyNumberFormat="1" applyFont="1" applyBorder="1" applyProtection="1">
      <protection locked="0"/>
    </xf>
    <xf numFmtId="0" fontId="9" fillId="2" borderId="1" xfId="0" applyFont="1" applyFill="1" applyBorder="1" applyAlignment="1">
      <alignment horizontal="center" vertical="top"/>
    </xf>
    <xf numFmtId="0" fontId="4" fillId="0" borderId="0" xfId="0" applyFont="1" applyAlignment="1">
      <alignment vertical="top"/>
    </xf>
    <xf numFmtId="0" fontId="31" fillId="0" borderId="4" xfId="1" applyFont="1" applyBorder="1" applyAlignment="1">
      <alignment horizontal="left" vertical="top" wrapText="1"/>
    </xf>
    <xf numFmtId="164" fontId="6" fillId="0" borderId="0" xfId="0" applyNumberFormat="1" applyFont="1" applyAlignment="1">
      <alignment vertical="top"/>
    </xf>
    <xf numFmtId="164" fontId="9" fillId="0" borderId="0" xfId="0" applyNumberFormat="1" applyFont="1" applyAlignment="1">
      <alignment vertical="top"/>
    </xf>
    <xf numFmtId="0" fontId="9" fillId="0" borderId="2" xfId="0" applyFont="1" applyBorder="1" applyAlignment="1">
      <alignment vertical="top"/>
    </xf>
    <xf numFmtId="164" fontId="9" fillId="0" borderId="2" xfId="0" applyNumberFormat="1" applyFont="1" applyBorder="1" applyAlignment="1">
      <alignment vertical="top"/>
    </xf>
    <xf numFmtId="0" fontId="10" fillId="0" borderId="2" xfId="0" applyFont="1" applyBorder="1" applyAlignment="1">
      <alignment vertical="top"/>
    </xf>
    <xf numFmtId="164" fontId="10" fillId="0" borderId="2" xfId="0" applyNumberFormat="1" applyFont="1" applyBorder="1" applyAlignment="1">
      <alignment vertical="top"/>
    </xf>
    <xf numFmtId="0" fontId="9" fillId="0" borderId="3" xfId="0" applyFont="1" applyBorder="1" applyAlignment="1">
      <alignment vertical="top"/>
    </xf>
    <xf numFmtId="164" fontId="9" fillId="0" borderId="3" xfId="0" applyNumberFormat="1" applyFont="1" applyBorder="1" applyAlignment="1">
      <alignment vertical="top"/>
    </xf>
    <xf numFmtId="0" fontId="6" fillId="0" borderId="7" xfId="0" applyFont="1" applyBorder="1"/>
    <xf numFmtId="4" fontId="6" fillId="0" borderId="7" xfId="0" applyNumberFormat="1" applyFont="1" applyBorder="1" applyAlignment="1">
      <alignment horizontal="right"/>
    </xf>
    <xf numFmtId="0" fontId="23" fillId="0" borderId="0" xfId="0" applyFont="1"/>
    <xf numFmtId="0" fontId="5" fillId="0" borderId="7" xfId="0" applyFont="1" applyBorder="1" applyAlignment="1">
      <alignment vertical="top"/>
    </xf>
    <xf numFmtId="0" fontId="8" fillId="0" borderId="5" xfId="0" applyFont="1" applyBorder="1" applyAlignment="1">
      <alignment vertical="top"/>
    </xf>
    <xf numFmtId="164" fontId="7" fillId="0" borderId="0" xfId="0" applyNumberFormat="1" applyFont="1" applyAlignment="1">
      <alignment vertical="top"/>
    </xf>
    <xf numFmtId="0" fontId="6" fillId="0" borderId="0" xfId="0" applyFont="1" applyAlignment="1">
      <alignment wrapText="1"/>
    </xf>
    <xf numFmtId="0" fontId="8" fillId="0" borderId="7" xfId="0" applyFont="1" applyBorder="1" applyAlignment="1">
      <alignment horizontal="left" vertical="top" wrapText="1"/>
    </xf>
    <xf numFmtId="0" fontId="8" fillId="0" borderId="0" xfId="0" applyFont="1" applyAlignment="1">
      <alignment horizontal="left" vertical="top" wrapText="1"/>
    </xf>
    <xf numFmtId="0" fontId="34" fillId="0" borderId="0" xfId="0" applyFont="1" applyAlignment="1">
      <alignment horizontal="left" vertical="top" wrapText="1"/>
    </xf>
    <xf numFmtId="0" fontId="34" fillId="0" borderId="0" xfId="0" applyFont="1" applyAlignment="1">
      <alignment horizontal="left" vertical="top"/>
    </xf>
    <xf numFmtId="0" fontId="7" fillId="0" borderId="0" xfId="0" applyFont="1" applyAlignment="1">
      <alignment horizontal="left" vertical="top"/>
    </xf>
    <xf numFmtId="4" fontId="6" fillId="0" borderId="0" xfId="0" applyNumberFormat="1" applyFont="1" applyAlignment="1">
      <alignment vertical="top"/>
    </xf>
    <xf numFmtId="0" fontId="5" fillId="0" borderId="0" xfId="0" applyFont="1" applyAlignment="1">
      <alignment vertical="top"/>
    </xf>
    <xf numFmtId="14" fontId="5" fillId="0" borderId="0" xfId="0" applyNumberFormat="1" applyFont="1" applyAlignment="1">
      <alignment horizontal="left" vertical="top"/>
    </xf>
    <xf numFmtId="4" fontId="6" fillId="0" borderId="0" xfId="0" applyNumberFormat="1" applyFont="1" applyAlignment="1">
      <alignment horizontal="right"/>
    </xf>
    <xf numFmtId="4" fontId="4" fillId="0" borderId="0" xfId="0" applyNumberFormat="1" applyFont="1" applyAlignment="1">
      <alignment horizontal="right"/>
    </xf>
    <xf numFmtId="2" fontId="27" fillId="0" borderId="0" xfId="0" applyNumberFormat="1" applyFont="1" applyAlignment="1">
      <alignment horizontal="left" vertical="top"/>
    </xf>
    <xf numFmtId="49" fontId="4" fillId="0" borderId="0" xfId="0" applyNumberFormat="1" applyFont="1" applyAlignment="1">
      <alignment wrapText="1"/>
    </xf>
    <xf numFmtId="164" fontId="4" fillId="0" borderId="0" xfId="0" applyNumberFormat="1" applyFont="1"/>
    <xf numFmtId="2" fontId="27" fillId="6" borderId="1" xfId="0" applyNumberFormat="1" applyFont="1" applyFill="1" applyBorder="1" applyAlignment="1">
      <alignment horizontal="left"/>
    </xf>
    <xf numFmtId="49" fontId="27" fillId="6" borderId="1" xfId="0" applyNumberFormat="1" applyFont="1" applyFill="1" applyBorder="1" applyAlignment="1">
      <alignment wrapText="1"/>
    </xf>
    <xf numFmtId="0" fontId="27" fillId="6" borderId="1" xfId="0" applyFont="1" applyFill="1" applyBorder="1"/>
    <xf numFmtId="164" fontId="27" fillId="6" borderId="1" xfId="0" applyNumberFormat="1" applyFont="1" applyFill="1" applyBorder="1"/>
    <xf numFmtId="14" fontId="27" fillId="6" borderId="1" xfId="0" applyNumberFormat="1" applyFont="1" applyFill="1" applyBorder="1"/>
    <xf numFmtId="0" fontId="27" fillId="0" borderId="1" xfId="0" applyFont="1" applyBorder="1"/>
    <xf numFmtId="0" fontId="27" fillId="0" borderId="1" xfId="0" applyFont="1" applyBorder="1" applyAlignment="1">
      <alignment horizontal="right"/>
    </xf>
    <xf numFmtId="2" fontId="4" fillId="0" borderId="0" xfId="0" applyNumberFormat="1" applyFont="1" applyAlignment="1">
      <alignment horizontal="left"/>
    </xf>
    <xf numFmtId="164" fontId="4" fillId="0" borderId="0" xfId="0" applyNumberFormat="1" applyFont="1" applyAlignment="1">
      <alignment horizontal="right"/>
    </xf>
    <xf numFmtId="0" fontId="4" fillId="0" borderId="0" xfId="0" applyFont="1" applyAlignment="1">
      <alignment wrapText="1"/>
    </xf>
    <xf numFmtId="2" fontId="27" fillId="0" borderId="6" xfId="0" applyNumberFormat="1" applyFont="1" applyBorder="1" applyAlignment="1">
      <alignment horizontal="left" vertical="top"/>
    </xf>
    <xf numFmtId="49" fontId="27" fillId="0" borderId="6" xfId="0" applyNumberFormat="1" applyFont="1" applyBorder="1" applyAlignment="1">
      <alignment wrapText="1"/>
    </xf>
    <xf numFmtId="4" fontId="27" fillId="0" borderId="6" xfId="0" applyNumberFormat="1" applyFont="1" applyBorder="1" applyAlignment="1">
      <alignment horizontal="right"/>
    </xf>
    <xf numFmtId="164" fontId="27" fillId="0" borderId="6" xfId="0" applyNumberFormat="1" applyFont="1" applyBorder="1" applyAlignment="1">
      <alignment horizontal="right"/>
    </xf>
    <xf numFmtId="49" fontId="4" fillId="0" borderId="0" xfId="0" applyNumberFormat="1" applyFont="1" applyAlignment="1">
      <alignment horizontal="left" vertical="top" wrapText="1"/>
    </xf>
    <xf numFmtId="0" fontId="4" fillId="0" borderId="0" xfId="0" applyFont="1" applyAlignment="1">
      <alignment horizontal="left" wrapText="1"/>
    </xf>
    <xf numFmtId="164" fontId="4" fillId="0" borderId="0" xfId="0" applyNumberFormat="1" applyFont="1" applyAlignment="1">
      <alignment horizontal="left" wrapText="1"/>
    </xf>
    <xf numFmtId="2" fontId="27" fillId="6" borderId="5" xfId="0" applyNumberFormat="1" applyFont="1" applyFill="1" applyBorder="1" applyAlignment="1">
      <alignment horizontal="left" vertical="top"/>
    </xf>
    <xf numFmtId="49" fontId="27" fillId="6" borderId="5" xfId="0" applyNumberFormat="1" applyFont="1" applyFill="1" applyBorder="1" applyAlignment="1">
      <alignment wrapText="1"/>
    </xf>
    <xf numFmtId="0" fontId="4" fillId="6" borderId="5" xfId="0" applyFont="1" applyFill="1" applyBorder="1" applyAlignment="1">
      <alignment horizontal="center"/>
    </xf>
    <xf numFmtId="4" fontId="4" fillId="6" borderId="5" xfId="0" applyNumberFormat="1" applyFont="1" applyFill="1" applyBorder="1" applyAlignment="1">
      <alignment horizontal="center"/>
    </xf>
    <xf numFmtId="164" fontId="4" fillId="6" borderId="5" xfId="0" applyNumberFormat="1" applyFont="1" applyFill="1" applyBorder="1" applyAlignment="1">
      <alignment horizontal="center"/>
    </xf>
    <xf numFmtId="49" fontId="27" fillId="0" borderId="0" xfId="0" applyNumberFormat="1" applyFont="1" applyAlignment="1">
      <alignment horizontal="left" vertical="top" wrapText="1"/>
    </xf>
    <xf numFmtId="2" fontId="4" fillId="0" borderId="0" xfId="0" applyNumberFormat="1" applyFont="1"/>
    <xf numFmtId="2" fontId="4" fillId="0" borderId="0" xfId="0" applyNumberFormat="1" applyFont="1" applyAlignment="1">
      <alignment horizontal="right" vertical="top" readingOrder="1"/>
    </xf>
    <xf numFmtId="49" fontId="29" fillId="0" borderId="0" xfId="0" applyNumberFormat="1" applyFont="1" applyAlignment="1">
      <alignment horizontal="left" vertical="top" wrapText="1"/>
    </xf>
    <xf numFmtId="2" fontId="4" fillId="0" borderId="9" xfId="0" applyNumberFormat="1" applyFont="1" applyBorder="1" applyAlignment="1">
      <alignment horizontal="left" vertical="top" wrapText="1"/>
    </xf>
    <xf numFmtId="0" fontId="4" fillId="0" borderId="0" xfId="44" applyFont="1" applyAlignment="1">
      <alignment horizontal="left" vertical="top" wrapText="1"/>
    </xf>
    <xf numFmtId="0" fontId="4" fillId="0" borderId="0" xfId="0" applyFont="1" applyAlignment="1">
      <alignment vertical="top" wrapText="1"/>
    </xf>
    <xf numFmtId="4" fontId="4" fillId="0" borderId="0" xfId="44" applyNumberFormat="1" applyFont="1" applyAlignment="1">
      <alignment horizontal="right"/>
    </xf>
    <xf numFmtId="2" fontId="4" fillId="0" borderId="9" xfId="0" applyNumberFormat="1" applyFont="1" applyBorder="1" applyAlignment="1">
      <alignment horizontal="right" vertical="top" wrapText="1"/>
    </xf>
    <xf numFmtId="164" fontId="4" fillId="0" borderId="0" xfId="10" applyNumberFormat="1" applyFont="1" applyAlignment="1">
      <alignment horizontal="center"/>
    </xf>
    <xf numFmtId="2" fontId="29" fillId="0" borderId="6" xfId="0" applyNumberFormat="1" applyFont="1" applyBorder="1" applyAlignment="1">
      <alignment horizontal="left" vertical="top"/>
    </xf>
    <xf numFmtId="49" fontId="29" fillId="0" borderId="6" xfId="0" applyNumberFormat="1" applyFont="1" applyBorder="1" applyAlignment="1">
      <alignment horizontal="right" wrapText="1"/>
    </xf>
    <xf numFmtId="0" fontId="29" fillId="0" borderId="6" xfId="0" applyFont="1" applyBorder="1" applyAlignment="1">
      <alignment horizontal="center"/>
    </xf>
    <xf numFmtId="4" fontId="29" fillId="0" borderId="6" xfId="0" applyNumberFormat="1" applyFont="1" applyBorder="1"/>
    <xf numFmtId="164" fontId="29" fillId="0" borderId="6" xfId="0" applyNumberFormat="1" applyFont="1" applyBorder="1"/>
    <xf numFmtId="169" fontId="4" fillId="0" borderId="9" xfId="0" applyNumberFormat="1" applyFont="1" applyBorder="1" applyAlignment="1">
      <alignment horizontal="left" vertical="top" wrapText="1"/>
    </xf>
    <xf numFmtId="0" fontId="4" fillId="0" borderId="0" xfId="1" applyFont="1" applyAlignment="1">
      <alignment horizontal="center"/>
    </xf>
    <xf numFmtId="164" fontId="4" fillId="0" borderId="0" xfId="0" applyNumberFormat="1" applyFont="1" applyProtection="1">
      <protection locked="0"/>
    </xf>
    <xf numFmtId="164" fontId="4" fillId="0" borderId="0" xfId="6" applyNumberFormat="1" applyFont="1" applyAlignment="1">
      <alignment horizontal="right"/>
    </xf>
    <xf numFmtId="164" fontId="4" fillId="0" borderId="0" xfId="1" applyNumberFormat="1" applyFont="1" applyAlignment="1">
      <alignment horizontal="right"/>
    </xf>
    <xf numFmtId="0" fontId="4" fillId="0" borderId="0" xfId="7" applyFont="1" applyAlignment="1">
      <alignment horizontal="center"/>
    </xf>
    <xf numFmtId="0" fontId="38" fillId="0" borderId="0" xfId="0" applyFont="1" applyAlignment="1">
      <alignment horizontal="left" vertical="center" wrapText="1"/>
    </xf>
    <xf numFmtId="0" fontId="4" fillId="0" borderId="0" xfId="45" applyFont="1" applyAlignment="1">
      <alignment horizontal="left" vertical="center" wrapText="1"/>
    </xf>
    <xf numFmtId="164" fontId="4" fillId="0" borderId="0" xfId="7" applyNumberFormat="1" applyFont="1" applyAlignment="1">
      <alignment horizontal="right"/>
    </xf>
    <xf numFmtId="0" fontId="4" fillId="0" borderId="0" xfId="6" applyFont="1" applyAlignment="1">
      <alignment horizontal="center"/>
    </xf>
    <xf numFmtId="0" fontId="4" fillId="0" borderId="0" xfId="0" applyFont="1" applyAlignment="1">
      <alignment horizontal="center" wrapText="1"/>
    </xf>
    <xf numFmtId="164" fontId="4" fillId="0" borderId="0" xfId="0" applyNumberFormat="1" applyFont="1" applyAlignment="1">
      <alignment wrapText="1"/>
    </xf>
    <xf numFmtId="49" fontId="4" fillId="0" borderId="0" xfId="33" applyFont="1">
      <alignment horizontal="center"/>
    </xf>
    <xf numFmtId="164" fontId="4" fillId="0" borderId="0" xfId="5" applyNumberFormat="1" applyFont="1" applyAlignment="1">
      <alignment horizontal="right"/>
    </xf>
    <xf numFmtId="0" fontId="4" fillId="0" borderId="0" xfId="46" applyNumberFormat="1" applyFont="1" applyFill="1" applyBorder="1" applyAlignment="1">
      <alignment horizontal="center" wrapText="1"/>
    </xf>
    <xf numFmtId="164" fontId="4" fillId="0" borderId="0" xfId="8" applyNumberFormat="1" applyFont="1" applyAlignment="1" applyProtection="1">
      <alignment horizontal="right"/>
      <protection locked="0"/>
    </xf>
    <xf numFmtId="164" fontId="4" fillId="0" borderId="0" xfId="47" applyNumberFormat="1" applyFont="1" applyAlignment="1">
      <alignment horizontal="right" wrapText="1"/>
    </xf>
    <xf numFmtId="169" fontId="4" fillId="0" borderId="0" xfId="12" applyNumberFormat="1" applyFont="1" applyAlignment="1">
      <alignment vertical="top"/>
    </xf>
    <xf numFmtId="169" fontId="4" fillId="0" borderId="0" xfId="0" applyNumberFormat="1" applyFont="1" applyAlignment="1">
      <alignment horizontal="left" vertical="top" wrapText="1"/>
    </xf>
    <xf numFmtId="0" fontId="4" fillId="0" borderId="0" xfId="5" applyFont="1"/>
    <xf numFmtId="0" fontId="40" fillId="0" borderId="0" xfId="12" applyFont="1" applyAlignment="1">
      <alignment vertical="top"/>
    </xf>
    <xf numFmtId="164" fontId="4" fillId="0" borderId="0" xfId="3" applyNumberFormat="1" applyFont="1" applyAlignment="1">
      <alignment horizontal="right"/>
    </xf>
    <xf numFmtId="0" fontId="4" fillId="0" borderId="0" xfId="12" applyFont="1" applyAlignment="1">
      <alignment horizontal="right"/>
    </xf>
    <xf numFmtId="169" fontId="4" fillId="0" borderId="0" xfId="3" applyNumberFormat="1" applyFont="1"/>
    <xf numFmtId="164" fontId="4" fillId="0" borderId="0" xfId="5" applyNumberFormat="1" applyFont="1" applyAlignment="1" applyProtection="1">
      <alignment wrapText="1"/>
      <protection locked="0"/>
    </xf>
    <xf numFmtId="164" fontId="4" fillId="0" borderId="0" xfId="5" applyNumberFormat="1" applyFont="1"/>
    <xf numFmtId="164" fontId="4" fillId="0" borderId="0" xfId="0" applyNumberFormat="1" applyFont="1" applyAlignment="1">
      <alignment horizontal="right" wrapText="1"/>
    </xf>
    <xf numFmtId="0" fontId="4" fillId="0" borderId="0" xfId="5" applyFont="1" applyAlignment="1">
      <alignment horizontal="center" wrapText="1"/>
    </xf>
    <xf numFmtId="164" fontId="4" fillId="0" borderId="0" xfId="10" applyNumberFormat="1" applyFont="1" applyAlignment="1">
      <alignment horizontal="right"/>
    </xf>
    <xf numFmtId="164" fontId="4" fillId="0" borderId="0" xfId="46" applyNumberFormat="1" applyFont="1" applyFill="1" applyBorder="1" applyAlignment="1">
      <alignment horizontal="center" wrapText="1"/>
    </xf>
    <xf numFmtId="2" fontId="4" fillId="0" borderId="0" xfId="12" applyNumberFormat="1" applyFont="1" applyAlignment="1">
      <alignment vertical="top"/>
    </xf>
    <xf numFmtId="164" fontId="4" fillId="0" borderId="0" xfId="8" applyNumberFormat="1" applyFont="1" applyAlignment="1">
      <alignment wrapText="1"/>
    </xf>
    <xf numFmtId="0" fontId="27" fillId="0" borderId="0" xfId="45" applyFont="1" applyAlignment="1">
      <alignment horizontal="left" vertical="top" wrapText="1"/>
    </xf>
    <xf numFmtId="164" fontId="41" fillId="0" borderId="0" xfId="0" applyNumberFormat="1" applyFont="1"/>
    <xf numFmtId="0" fontId="41" fillId="0" borderId="0" xfId="12" applyFont="1" applyAlignment="1">
      <alignment horizontal="right"/>
    </xf>
    <xf numFmtId="0" fontId="4" fillId="0" borderId="0" xfId="45" applyFont="1" applyAlignment="1" applyProtection="1">
      <alignment horizontal="right" vertical="top"/>
      <protection locked="0"/>
    </xf>
    <xf numFmtId="166" fontId="4" fillId="0" borderId="0" xfId="45" applyNumberFormat="1" applyFont="1" applyAlignment="1">
      <alignment horizontal="right" vertical="top"/>
    </xf>
    <xf numFmtId="0" fontId="4" fillId="0" borderId="0" xfId="45" applyFont="1" applyAlignment="1">
      <alignment horizontal="right" vertical="top"/>
    </xf>
    <xf numFmtId="0" fontId="38" fillId="0" borderId="0" xfId="45" applyFont="1" applyAlignment="1">
      <alignment horizontal="right" vertical="top"/>
    </xf>
    <xf numFmtId="0" fontId="4" fillId="0" borderId="5" xfId="45" applyFont="1" applyBorder="1" applyAlignment="1">
      <alignment horizontal="right" vertical="top"/>
    </xf>
    <xf numFmtId="49" fontId="4" fillId="0" borderId="5" xfId="0" applyNumberFormat="1" applyFont="1" applyBorder="1" applyAlignment="1">
      <alignment horizontal="left" vertical="top" wrapText="1"/>
    </xf>
    <xf numFmtId="0" fontId="4" fillId="0" borderId="5" xfId="0" applyFont="1" applyBorder="1" applyAlignment="1">
      <alignment horizontal="center"/>
    </xf>
    <xf numFmtId="4" fontId="4" fillId="0" borderId="5" xfId="0" applyNumberFormat="1" applyFont="1" applyBorder="1"/>
    <xf numFmtId="164" fontId="4" fillId="0" borderId="5" xfId="0" applyNumberFormat="1" applyFont="1" applyBorder="1"/>
    <xf numFmtId="0" fontId="27" fillId="0" borderId="0" xfId="0" applyFont="1" applyAlignment="1">
      <alignment horizontal="justify" vertical="top" wrapText="1"/>
    </xf>
    <xf numFmtId="0" fontId="4" fillId="0" borderId="0" xfId="45" applyFont="1" applyAlignment="1">
      <alignment horizontal="center"/>
    </xf>
    <xf numFmtId="164" fontId="27" fillId="0" borderId="0" xfId="0" applyNumberFormat="1" applyFont="1"/>
    <xf numFmtId="0" fontId="32" fillId="0" borderId="0" xfId="0" applyFont="1" applyAlignment="1">
      <alignment horizontal="justify" vertical="top" wrapText="1"/>
    </xf>
    <xf numFmtId="0" fontId="38" fillId="0" borderId="0" xfId="45" applyFont="1" applyAlignment="1">
      <alignment horizontal="center"/>
    </xf>
    <xf numFmtId="0" fontId="30" fillId="0" borderId="0" xfId="45" applyFont="1" applyAlignment="1" applyProtection="1">
      <alignment horizontal="right" vertical="top"/>
      <protection locked="0"/>
    </xf>
    <xf numFmtId="166" fontId="38" fillId="0" borderId="0" xfId="45" applyNumberFormat="1" applyFont="1" applyAlignment="1">
      <alignment horizontal="right" vertical="top"/>
    </xf>
    <xf numFmtId="0" fontId="38" fillId="0" borderId="5" xfId="45" applyFont="1" applyBorder="1" applyAlignment="1">
      <alignment horizontal="right" vertical="top"/>
    </xf>
    <xf numFmtId="2" fontId="40" fillId="0" borderId="0" xfId="2" applyNumberFormat="1" applyFont="1" applyAlignment="1">
      <alignment vertical="top" wrapText="1"/>
    </xf>
    <xf numFmtId="49" fontId="40" fillId="0" borderId="0" xfId="0" applyNumberFormat="1" applyFont="1" applyAlignment="1">
      <alignment vertical="top" wrapText="1"/>
    </xf>
    <xf numFmtId="0" fontId="40" fillId="0" borderId="0" xfId="0" applyFont="1"/>
    <xf numFmtId="4" fontId="40" fillId="0" borderId="0" xfId="0" applyNumberFormat="1" applyFont="1"/>
    <xf numFmtId="164" fontId="40" fillId="0" borderId="0" xfId="0" applyNumberFormat="1" applyFont="1"/>
    <xf numFmtId="0" fontId="38" fillId="0" borderId="10" xfId="45" applyFont="1" applyBorder="1" applyAlignment="1">
      <alignment horizontal="right" vertical="top"/>
    </xf>
    <xf numFmtId="0" fontId="27" fillId="0" borderId="10" xfId="0" applyFont="1" applyBorder="1" applyAlignment="1">
      <alignment horizontal="justify" vertical="top" wrapText="1"/>
    </xf>
    <xf numFmtId="0" fontId="4" fillId="0" borderId="10" xfId="45" applyFont="1" applyBorder="1" applyAlignment="1">
      <alignment horizontal="center"/>
    </xf>
    <xf numFmtId="4" fontId="4" fillId="0" borderId="10" xfId="0" applyNumberFormat="1" applyFont="1" applyBorder="1"/>
    <xf numFmtId="164" fontId="4" fillId="0" borderId="10" xfId="0" applyNumberFormat="1" applyFont="1" applyBorder="1"/>
    <xf numFmtId="164" fontId="27" fillId="0" borderId="10" xfId="0" applyNumberFormat="1" applyFont="1" applyBorder="1"/>
    <xf numFmtId="2" fontId="29" fillId="0" borderId="0" xfId="0" applyNumberFormat="1" applyFont="1" applyAlignment="1">
      <alignment horizontal="left" vertical="top"/>
    </xf>
    <xf numFmtId="49" fontId="29" fillId="0" borderId="0" xfId="0" applyNumberFormat="1" applyFont="1" applyAlignment="1">
      <alignment horizontal="right" wrapText="1"/>
    </xf>
    <xf numFmtId="0" fontId="29" fillId="0" borderId="0" xfId="0" applyFont="1" applyAlignment="1">
      <alignment horizontal="center"/>
    </xf>
    <xf numFmtId="4" fontId="29" fillId="0" borderId="0" xfId="0" applyNumberFormat="1" applyFont="1"/>
    <xf numFmtId="164" fontId="29" fillId="0" borderId="0" xfId="0" applyNumberFormat="1" applyFont="1"/>
    <xf numFmtId="49" fontId="27" fillId="0" borderId="0" xfId="0" applyNumberFormat="1" applyFont="1" applyAlignment="1">
      <alignment wrapText="1"/>
    </xf>
    <xf numFmtId="2" fontId="4" fillId="0" borderId="0" xfId="1" applyNumberFormat="1" applyFont="1" applyAlignment="1">
      <alignment horizontal="right" vertical="top"/>
    </xf>
    <xf numFmtId="0" fontId="0" fillId="0" borderId="0" xfId="44" applyFont="1" applyAlignment="1">
      <alignment vertical="top" wrapText="1"/>
    </xf>
    <xf numFmtId="49" fontId="4" fillId="0" borderId="0" xfId="0" applyNumberFormat="1" applyFont="1" applyAlignment="1">
      <alignment vertical="top" wrapText="1"/>
    </xf>
    <xf numFmtId="2" fontId="4" fillId="0" borderId="0" xfId="0" applyNumberFormat="1" applyFont="1" applyAlignment="1">
      <alignment horizontal="left" vertical="top" wrapText="1"/>
    </xf>
    <xf numFmtId="49" fontId="4" fillId="0" borderId="0" xfId="0" quotePrefix="1" applyNumberFormat="1" applyFont="1" applyAlignment="1">
      <alignment wrapText="1"/>
    </xf>
    <xf numFmtId="4" fontId="5" fillId="0" borderId="0" xfId="0" applyNumberFormat="1" applyFont="1" applyAlignment="1">
      <alignment horizontal="left"/>
    </xf>
    <xf numFmtId="0" fontId="12" fillId="0" borderId="0" xfId="0" applyFont="1" applyAlignment="1">
      <alignment horizontal="center" vertical="center"/>
    </xf>
    <xf numFmtId="0" fontId="12" fillId="0" borderId="0" xfId="0" applyFont="1" applyAlignment="1">
      <alignment vertical="center"/>
    </xf>
    <xf numFmtId="0" fontId="27" fillId="0" borderId="0" xfId="0" applyFont="1" applyAlignment="1">
      <alignment horizontal="right" vertical="center"/>
    </xf>
    <xf numFmtId="0" fontId="12" fillId="0" borderId="0" xfId="0" applyFont="1" applyAlignment="1">
      <alignment horizontal="center" vertical="center" wrapText="1"/>
    </xf>
    <xf numFmtId="0" fontId="43" fillId="0" borderId="0" xfId="0" applyFont="1" applyAlignment="1">
      <alignment vertical="center" wrapText="1"/>
    </xf>
    <xf numFmtId="0" fontId="12" fillId="0" borderId="0" xfId="0" applyFont="1" applyAlignment="1">
      <alignment vertical="center" wrapText="1"/>
    </xf>
    <xf numFmtId="0" fontId="27" fillId="0" borderId="0" xfId="0" applyFont="1" applyAlignment="1">
      <alignment horizontal="right" vertical="center" wrapText="1"/>
    </xf>
    <xf numFmtId="4" fontId="5" fillId="0" borderId="0" xfId="0" applyNumberFormat="1" applyFont="1" applyAlignment="1">
      <alignment horizontal="left" wrapText="1"/>
    </xf>
    <xf numFmtId="0" fontId="12" fillId="0" borderId="0" xfId="0" applyFont="1" applyAlignment="1">
      <alignment wrapText="1"/>
    </xf>
    <xf numFmtId="49" fontId="12" fillId="0" borderId="0" xfId="0" applyNumberFormat="1" applyFont="1" applyAlignment="1">
      <alignment wrapText="1"/>
    </xf>
    <xf numFmtId="0" fontId="44" fillId="0" borderId="0" xfId="0" applyFont="1" applyAlignment="1">
      <alignment horizontal="center"/>
    </xf>
    <xf numFmtId="1" fontId="45" fillId="0" borderId="0" xfId="0" applyNumberFormat="1" applyFont="1" applyAlignment="1">
      <alignment horizontal="center"/>
    </xf>
    <xf numFmtId="4" fontId="44" fillId="0" borderId="0" xfId="0" applyNumberFormat="1" applyFont="1"/>
    <xf numFmtId="49" fontId="46" fillId="0" borderId="0" xfId="0" applyNumberFormat="1" applyFont="1" applyAlignment="1">
      <alignment wrapText="1"/>
    </xf>
    <xf numFmtId="49" fontId="38" fillId="0" borderId="0" xfId="36" applyNumberFormat="1" applyFont="1" applyAlignment="1">
      <alignment horizontal="center" vertical="top" wrapText="1"/>
    </xf>
    <xf numFmtId="1" fontId="38" fillId="0" borderId="0" xfId="36" applyNumberFormat="1" applyFont="1" applyAlignment="1">
      <alignment horizontal="left" vertical="top" wrapText="1"/>
    </xf>
    <xf numFmtId="0" fontId="38" fillId="0" borderId="0" xfId="36" applyFont="1" applyAlignment="1">
      <alignment horizontal="center" vertical="top" wrapText="1"/>
    </xf>
    <xf numFmtId="3" fontId="38" fillId="0" borderId="0" xfId="36" applyNumberFormat="1" applyFont="1" applyAlignment="1">
      <alignment horizontal="right" vertical="top" wrapText="1"/>
    </xf>
    <xf numFmtId="3" fontId="38" fillId="0" borderId="0" xfId="36" applyNumberFormat="1" applyFont="1" applyAlignment="1" applyProtection="1">
      <alignment horizontal="right" vertical="top" wrapText="1"/>
      <protection locked="0"/>
    </xf>
    <xf numFmtId="0" fontId="38" fillId="0" borderId="0" xfId="36" applyFont="1" applyAlignment="1">
      <alignment horizontal="left" vertical="top" wrapText="1"/>
    </xf>
    <xf numFmtId="0" fontId="38" fillId="0" borderId="0" xfId="36" applyFont="1" applyAlignment="1" applyProtection="1">
      <alignment horizontal="left" vertical="top"/>
      <protection locked="0"/>
    </xf>
    <xf numFmtId="0" fontId="38" fillId="0" borderId="0" xfId="36" applyFont="1" applyAlignment="1" applyProtection="1">
      <alignment horizontal="center" vertical="top"/>
      <protection locked="0"/>
    </xf>
    <xf numFmtId="3" fontId="38" fillId="0" borderId="0" xfId="36" applyNumberFormat="1" applyFont="1" applyAlignment="1" applyProtection="1">
      <alignment horizontal="right" vertical="top"/>
      <protection locked="0"/>
    </xf>
    <xf numFmtId="0" fontId="38" fillId="0" borderId="0" xfId="36" applyFont="1" applyAlignment="1">
      <alignment horizontal="center" vertical="top"/>
    </xf>
    <xf numFmtId="3" fontId="38" fillId="0" borderId="0" xfId="36" applyNumberFormat="1" applyFont="1" applyAlignment="1">
      <alignment horizontal="right" vertical="top"/>
    </xf>
    <xf numFmtId="1" fontId="32" fillId="0" borderId="0" xfId="36" applyNumberFormat="1" applyFont="1" applyAlignment="1">
      <alignment horizontal="left" vertical="top" wrapText="1"/>
    </xf>
    <xf numFmtId="49" fontId="38" fillId="0" borderId="0" xfId="35" applyNumberFormat="1" applyFont="1" applyAlignment="1">
      <alignment horizontal="center" vertical="top" wrapText="1"/>
    </xf>
    <xf numFmtId="1" fontId="38" fillId="0" borderId="0" xfId="35" applyNumberFormat="1" applyFont="1" applyAlignment="1">
      <alignment horizontal="left" vertical="top" wrapText="1"/>
    </xf>
    <xf numFmtId="0" fontId="38" fillId="0" borderId="0" xfId="35" applyFont="1" applyAlignment="1">
      <alignment horizontal="center" vertical="top" wrapText="1"/>
    </xf>
    <xf numFmtId="3" fontId="38" fillId="0" borderId="0" xfId="35" applyNumberFormat="1" applyFont="1" applyAlignment="1">
      <alignment horizontal="right" vertical="top" wrapText="1"/>
    </xf>
    <xf numFmtId="0" fontId="38" fillId="0" borderId="0" xfId="35" applyFont="1" applyAlignment="1">
      <alignment horizontal="center" vertical="top"/>
    </xf>
    <xf numFmtId="3" fontId="38" fillId="0" borderId="0" xfId="35" applyNumberFormat="1" applyFont="1" applyAlignment="1">
      <alignment horizontal="right" vertical="top"/>
    </xf>
    <xf numFmtId="49" fontId="38" fillId="0" borderId="0" xfId="0" applyNumberFormat="1" applyFont="1" applyAlignment="1">
      <alignment horizontal="center" vertical="top" wrapText="1"/>
    </xf>
    <xf numFmtId="3" fontId="38" fillId="0" borderId="0" xfId="0" applyNumberFormat="1" applyFont="1" applyAlignment="1">
      <alignment horizontal="right" vertical="top" wrapText="1"/>
    </xf>
    <xf numFmtId="170" fontId="38" fillId="0" borderId="0" xfId="0" applyNumberFormat="1" applyFont="1" applyAlignment="1" applyProtection="1">
      <alignment horizontal="right" vertical="top" wrapText="1"/>
      <protection locked="0"/>
    </xf>
    <xf numFmtId="3" fontId="38" fillId="0" borderId="0" xfId="0" applyNumberFormat="1" applyFont="1" applyAlignment="1" applyProtection="1">
      <alignment horizontal="right" vertical="top" wrapText="1"/>
      <protection locked="0"/>
    </xf>
    <xf numFmtId="0" fontId="38" fillId="0" borderId="0" xfId="35" applyFont="1" applyAlignment="1">
      <alignment horizontal="left" vertical="top" wrapText="1"/>
    </xf>
    <xf numFmtId="4" fontId="38" fillId="0" borderId="0" xfId="35" applyNumberFormat="1" applyFont="1" applyAlignment="1">
      <alignment horizontal="center" vertical="top"/>
    </xf>
    <xf numFmtId="3" fontId="38" fillId="0" borderId="0" xfId="35" applyNumberFormat="1" applyFont="1" applyAlignment="1" applyProtection="1">
      <alignment horizontal="right" vertical="top"/>
      <protection locked="0"/>
    </xf>
    <xf numFmtId="0" fontId="40" fillId="6" borderId="5" xfId="0" applyFont="1" applyFill="1" applyBorder="1"/>
    <xf numFmtId="164" fontId="40" fillId="6" borderId="5" xfId="0" applyNumberFormat="1" applyFont="1" applyFill="1" applyBorder="1"/>
    <xf numFmtId="2" fontId="47" fillId="0" borderId="0" xfId="0" applyNumberFormat="1" applyFont="1" applyAlignment="1">
      <alignment vertical="top"/>
    </xf>
    <xf numFmtId="2" fontId="48" fillId="0" borderId="6" xfId="0" applyNumberFormat="1" applyFont="1" applyBorder="1" applyAlignment="1">
      <alignment vertical="top"/>
    </xf>
    <xf numFmtId="0" fontId="48" fillId="0" borderId="6" xfId="0" applyFont="1" applyBorder="1"/>
    <xf numFmtId="4" fontId="48" fillId="0" borderId="6" xfId="0" applyNumberFormat="1" applyFont="1" applyBorder="1"/>
    <xf numFmtId="164" fontId="48" fillId="0" borderId="6" xfId="0" applyNumberFormat="1" applyFont="1" applyBorder="1"/>
    <xf numFmtId="0" fontId="40" fillId="0" borderId="0" xfId="0" applyFont="1" applyAlignment="1">
      <alignment vertical="top"/>
    </xf>
    <xf numFmtId="164" fontId="40" fillId="0" borderId="0" xfId="0" applyNumberFormat="1" applyFont="1" applyAlignment="1">
      <alignment vertical="top"/>
    </xf>
    <xf numFmtId="164" fontId="4" fillId="0" borderId="0" xfId="5" applyNumberFormat="1" applyFont="1" applyAlignment="1">
      <alignment horizontal="center"/>
    </xf>
    <xf numFmtId="2" fontId="6" fillId="0" borderId="0" xfId="0" applyNumberFormat="1" applyFont="1" applyAlignment="1">
      <alignment vertical="top"/>
    </xf>
    <xf numFmtId="2" fontId="9" fillId="0" borderId="0" xfId="0" applyNumberFormat="1" applyFont="1" applyAlignment="1">
      <alignment vertical="top"/>
    </xf>
    <xf numFmtId="0" fontId="49" fillId="0" borderId="0" xfId="0" applyFont="1"/>
    <xf numFmtId="0" fontId="50" fillId="0" borderId="0" xfId="0" applyFont="1"/>
    <xf numFmtId="0" fontId="51" fillId="0" borderId="0" xfId="0" applyFont="1"/>
    <xf numFmtId="0" fontId="51" fillId="0" borderId="0" xfId="5" applyFont="1"/>
    <xf numFmtId="0" fontId="51" fillId="0" borderId="0" xfId="3" applyFont="1"/>
    <xf numFmtId="2" fontId="27" fillId="6" borderId="0" xfId="0" applyNumberFormat="1" applyFont="1" applyFill="1" applyAlignment="1">
      <alignment horizontal="left" vertical="top"/>
    </xf>
    <xf numFmtId="49" fontId="52" fillId="0" borderId="0" xfId="0" applyNumberFormat="1" applyFont="1" applyAlignment="1">
      <alignment horizontal="left" vertical="center" wrapText="1"/>
    </xf>
    <xf numFmtId="0" fontId="4" fillId="0" borderId="0" xfId="0" applyFont="1" applyAlignment="1">
      <alignment horizontal="justify" wrapText="1"/>
    </xf>
    <xf numFmtId="166" fontId="3" fillId="0" borderId="0" xfId="12" applyNumberFormat="1" applyAlignment="1">
      <alignment vertical="top"/>
    </xf>
    <xf numFmtId="0" fontId="3" fillId="0" borderId="0" xfId="1" applyAlignment="1">
      <alignment horizontal="center"/>
    </xf>
    <xf numFmtId="171" fontId="3" fillId="0" borderId="0" xfId="1" applyNumberFormat="1" applyAlignment="1" applyProtection="1">
      <alignment horizontal="right"/>
      <protection locked="0"/>
    </xf>
    <xf numFmtId="164" fontId="3" fillId="0" borderId="0" xfId="6" applyNumberFormat="1" applyAlignment="1">
      <alignment horizontal="right"/>
    </xf>
    <xf numFmtId="0" fontId="27" fillId="0" borderId="0" xfId="0" applyFont="1" applyAlignment="1">
      <alignment vertical="center"/>
    </xf>
    <xf numFmtId="49" fontId="53" fillId="0" borderId="0" xfId="33" applyFont="1">
      <alignment horizontal="center"/>
    </xf>
    <xf numFmtId="166" fontId="53" fillId="0" borderId="0" xfId="13" applyFont="1">
      <alignment horizontal="right" vertical="top" readingOrder="1"/>
    </xf>
    <xf numFmtId="0" fontId="3" fillId="0" borderId="0" xfId="3" applyFont="1" applyAlignment="1">
      <alignment horizontal="center"/>
    </xf>
    <xf numFmtId="171" fontId="3" fillId="0" borderId="0" xfId="3" applyNumberFormat="1" applyFont="1" applyAlignment="1" applyProtection="1">
      <alignment horizontal="right"/>
      <protection locked="0"/>
    </xf>
    <xf numFmtId="164" fontId="3" fillId="0" borderId="0" xfId="3" applyNumberFormat="1" applyFont="1" applyAlignment="1">
      <alignment horizontal="right"/>
    </xf>
    <xf numFmtId="164" fontId="3" fillId="0" borderId="0" xfId="1" applyNumberFormat="1" applyAlignment="1">
      <alignment horizontal="right"/>
    </xf>
    <xf numFmtId="0" fontId="55" fillId="0" borderId="0" xfId="0" applyFont="1" applyAlignment="1">
      <alignment vertical="center"/>
    </xf>
    <xf numFmtId="0" fontId="56" fillId="0" borderId="0" xfId="7" applyFont="1"/>
    <xf numFmtId="0" fontId="57" fillId="0" borderId="0" xfId="0" applyFont="1" applyAlignment="1">
      <alignment horizontal="center"/>
    </xf>
    <xf numFmtId="165" fontId="57" fillId="0" borderId="0" xfId="0" applyNumberFormat="1" applyFont="1"/>
    <xf numFmtId="165" fontId="57" fillId="0" borderId="0" xfId="0" applyNumberFormat="1" applyFont="1" applyAlignment="1">
      <alignment horizontal="center"/>
    </xf>
    <xf numFmtId="0" fontId="58" fillId="0" borderId="0" xfId="0" applyFont="1"/>
    <xf numFmtId="2" fontId="59" fillId="0" borderId="0" xfId="0" applyNumberFormat="1" applyFont="1" applyAlignment="1">
      <alignment horizontal="left" vertical="top" wrapText="1"/>
    </xf>
    <xf numFmtId="0" fontId="59" fillId="0" borderId="0" xfId="0" applyFont="1" applyAlignment="1">
      <alignment horizontal="center"/>
    </xf>
    <xf numFmtId="4" fontId="59" fillId="0" borderId="0" xfId="0" applyNumberFormat="1" applyFont="1"/>
    <xf numFmtId="0" fontId="56" fillId="0" borderId="0" xfId="0" applyFont="1" applyAlignment="1">
      <alignment horizontal="center" wrapText="1"/>
    </xf>
    <xf numFmtId="0" fontId="56" fillId="0" borderId="0" xfId="0" applyFont="1" applyAlignment="1">
      <alignment horizontal="right"/>
    </xf>
    <xf numFmtId="49" fontId="56" fillId="0" borderId="0" xfId="0" applyNumberFormat="1" applyFont="1" applyAlignment="1">
      <alignment vertical="top" wrapText="1" readingOrder="1"/>
    </xf>
    <xf numFmtId="0" fontId="53" fillId="0" borderId="0" xfId="0" applyFont="1" applyAlignment="1">
      <alignment horizontal="center"/>
    </xf>
    <xf numFmtId="164" fontId="3" fillId="0" borderId="0" xfId="10" applyNumberFormat="1" applyAlignment="1" applyProtection="1">
      <alignment horizontal="right"/>
      <protection locked="0"/>
    </xf>
    <xf numFmtId="164" fontId="3" fillId="0" borderId="0" xfId="10" applyNumberFormat="1" applyAlignment="1">
      <alignment horizontal="right"/>
    </xf>
    <xf numFmtId="0" fontId="56" fillId="0" borderId="0" xfId="0" applyFont="1"/>
    <xf numFmtId="0" fontId="60" fillId="0" borderId="0" xfId="0" applyFont="1" applyAlignment="1">
      <alignment horizontal="center"/>
    </xf>
    <xf numFmtId="3" fontId="60" fillId="0" borderId="0" xfId="0" applyNumberFormat="1" applyFont="1" applyAlignment="1">
      <alignment horizontal="center"/>
    </xf>
    <xf numFmtId="4" fontId="60" fillId="0" borderId="0" xfId="0" applyNumberFormat="1" applyFont="1"/>
    <xf numFmtId="0" fontId="53" fillId="0" borderId="0" xfId="0" applyFont="1" applyAlignment="1">
      <alignment horizontal="center" wrapText="1"/>
    </xf>
    <xf numFmtId="0" fontId="56" fillId="0" borderId="0" xfId="0" applyFont="1" applyAlignment="1">
      <alignment wrapText="1"/>
    </xf>
    <xf numFmtId="0" fontId="53" fillId="0" borderId="0" xfId="5" applyFont="1" applyAlignment="1">
      <alignment horizontal="center" wrapText="1"/>
    </xf>
    <xf numFmtId="0" fontId="56" fillId="0" borderId="0" xfId="5" applyFont="1" applyAlignment="1" applyProtection="1">
      <alignment horizontal="right"/>
      <protection locked="0"/>
    </xf>
    <xf numFmtId="4" fontId="56" fillId="0" borderId="0" xfId="5" applyNumberFormat="1" applyFont="1" applyAlignment="1">
      <alignment horizontal="right"/>
    </xf>
    <xf numFmtId="0" fontId="53" fillId="0" borderId="0" xfId="8" applyFont="1" applyAlignment="1">
      <alignment horizontal="center"/>
    </xf>
    <xf numFmtId="0" fontId="56" fillId="0" borderId="0" xfId="8" applyFont="1" applyAlignment="1">
      <alignment horizontal="right"/>
    </xf>
    <xf numFmtId="4" fontId="53" fillId="0" borderId="0" xfId="0" applyNumberFormat="1" applyFont="1"/>
    <xf numFmtId="4" fontId="60" fillId="0" borderId="0" xfId="0" applyNumberFormat="1" applyFont="1" applyAlignment="1">
      <alignment horizontal="center"/>
    </xf>
    <xf numFmtId="0" fontId="62" fillId="0" borderId="0" xfId="0" applyFont="1" applyAlignment="1">
      <alignment vertical="top" wrapText="1"/>
    </xf>
    <xf numFmtId="49" fontId="60" fillId="0" borderId="0" xfId="0" applyNumberFormat="1" applyFont="1" applyAlignment="1">
      <alignment horizontal="left" vertical="top" wrapText="1"/>
    </xf>
    <xf numFmtId="49" fontId="6" fillId="0" borderId="0" xfId="0" applyNumberFormat="1" applyFont="1" applyAlignment="1">
      <alignment horizontal="left" vertical="top" wrapText="1"/>
    </xf>
    <xf numFmtId="4" fontId="6" fillId="0" borderId="0" xfId="0" applyNumberFormat="1" applyFont="1" applyAlignment="1">
      <alignment horizontal="center"/>
    </xf>
    <xf numFmtId="3" fontId="6" fillId="0" borderId="0" xfId="0" applyNumberFormat="1" applyFont="1" applyAlignment="1">
      <alignment horizontal="center"/>
    </xf>
    <xf numFmtId="0" fontId="63" fillId="0" borderId="0" xfId="0" applyFont="1"/>
    <xf numFmtId="0" fontId="59" fillId="0" borderId="0" xfId="0" applyFont="1" applyAlignment="1">
      <alignment horizontal="left" vertical="top"/>
    </xf>
    <xf numFmtId="0" fontId="6" fillId="0" borderId="0" xfId="0" applyFont="1" applyAlignment="1">
      <alignment vertical="center" wrapText="1"/>
    </xf>
    <xf numFmtId="164" fontId="6" fillId="0" borderId="0" xfId="0" applyNumberFormat="1" applyFont="1" applyProtection="1">
      <protection locked="0"/>
    </xf>
    <xf numFmtId="164" fontId="6" fillId="0" borderId="0" xfId="0" applyNumberFormat="1" applyFont="1"/>
    <xf numFmtId="166" fontId="3" fillId="0" borderId="0" xfId="10" applyNumberFormat="1" applyAlignment="1">
      <alignment vertical="top"/>
    </xf>
    <xf numFmtId="0" fontId="3" fillId="0" borderId="0" xfId="0" applyFont="1"/>
    <xf numFmtId="0" fontId="3" fillId="0" borderId="0" xfId="0" applyFont="1" applyAlignment="1">
      <alignment horizontal="center"/>
    </xf>
    <xf numFmtId="4" fontId="4" fillId="0" borderId="0" xfId="0" applyNumberFormat="1" applyFont="1" applyAlignment="1">
      <alignment horizontal="center"/>
    </xf>
    <xf numFmtId="0" fontId="60" fillId="0" borderId="0" xfId="0" applyFont="1" applyAlignment="1">
      <alignment horizontal="right"/>
    </xf>
    <xf numFmtId="49" fontId="60" fillId="0" borderId="0" xfId="0" applyNumberFormat="1" applyFont="1" applyAlignment="1">
      <alignment horizontal="center" vertical="top" wrapText="1"/>
    </xf>
    <xf numFmtId="0" fontId="60" fillId="0" borderId="0" xfId="5" applyFont="1" applyAlignment="1">
      <alignment horizontal="center"/>
    </xf>
    <xf numFmtId="0" fontId="6" fillId="0" borderId="0" xfId="9" applyFont="1" applyAlignment="1">
      <alignment horizontal="center"/>
    </xf>
    <xf numFmtId="0" fontId="6" fillId="0" borderId="0" xfId="8" applyFont="1" applyAlignment="1" applyProtection="1">
      <alignment horizontal="right"/>
      <protection locked="0"/>
    </xf>
    <xf numFmtId="0" fontId="60" fillId="0" borderId="0" xfId="0" applyFont="1" applyAlignment="1">
      <alignment horizontal="left" vertical="center" wrapText="1"/>
    </xf>
    <xf numFmtId="0" fontId="60" fillId="0" borderId="0" xfId="0" applyFont="1" applyAlignment="1">
      <alignment horizontal="center" wrapText="1"/>
    </xf>
    <xf numFmtId="164" fontId="6" fillId="0" borderId="0" xfId="10" applyNumberFormat="1" applyFont="1" applyAlignment="1">
      <alignment horizontal="right"/>
    </xf>
    <xf numFmtId="0" fontId="60" fillId="0" borderId="0" xfId="0" applyFont="1" applyAlignment="1">
      <alignment horizontal="left" wrapText="1"/>
    </xf>
    <xf numFmtId="0" fontId="61" fillId="0" borderId="0" xfId="0" applyFont="1" applyAlignment="1">
      <alignment horizontal="right"/>
    </xf>
    <xf numFmtId="0" fontId="60" fillId="0" borderId="0" xfId="0" applyFont="1" applyAlignment="1">
      <alignment horizontal="left" vertical="top" wrapText="1" readingOrder="1"/>
    </xf>
    <xf numFmtId="0" fontId="60" fillId="0" borderId="0" xfId="0" applyFont="1"/>
    <xf numFmtId="0" fontId="60" fillId="0" borderId="0" xfId="0" quotePrefix="1" applyFont="1" applyAlignment="1">
      <alignment vertical="center" wrapText="1"/>
    </xf>
    <xf numFmtId="0" fontId="60" fillId="0" borderId="0" xfId="0" applyFont="1" applyAlignment="1">
      <alignment vertical="center" wrapText="1"/>
    </xf>
    <xf numFmtId="0" fontId="6" fillId="0" borderId="0" xfId="48" applyFont="1" applyAlignment="1">
      <alignment horizontal="center"/>
    </xf>
    <xf numFmtId="164" fontId="6" fillId="0" borderId="0" xfId="48" applyNumberFormat="1" applyFont="1" applyAlignment="1">
      <alignment horizontal="right"/>
    </xf>
    <xf numFmtId="49" fontId="6" fillId="0" borderId="0" xfId="48" applyNumberFormat="1" applyFont="1" applyAlignment="1">
      <alignment wrapText="1"/>
    </xf>
    <xf numFmtId="0" fontId="59" fillId="0" borderId="0" xfId="0" applyFont="1" applyAlignment="1">
      <alignment horizontal="justify" wrapText="1"/>
    </xf>
    <xf numFmtId="4" fontId="59" fillId="0" borderId="0" xfId="0" applyNumberFormat="1" applyFont="1" applyAlignment="1">
      <alignment horizontal="center"/>
    </xf>
    <xf numFmtId="0" fontId="4" fillId="0" borderId="0" xfId="0" applyFont="1" applyAlignment="1">
      <alignment horizontal="right"/>
    </xf>
    <xf numFmtId="166" fontId="4" fillId="0" borderId="0" xfId="10" applyNumberFormat="1" applyFont="1" applyAlignment="1">
      <alignment vertical="top"/>
    </xf>
    <xf numFmtId="49" fontId="4" fillId="0" borderId="0" xfId="5" applyNumberFormat="1" applyFont="1" applyAlignment="1">
      <alignment horizontal="left" vertical="top" wrapText="1" readingOrder="1"/>
    </xf>
    <xf numFmtId="2" fontId="59" fillId="0" borderId="9" xfId="0" applyNumberFormat="1" applyFont="1" applyBorder="1" applyAlignment="1">
      <alignment horizontal="left" vertical="top" wrapText="1"/>
    </xf>
    <xf numFmtId="0" fontId="4" fillId="0" borderId="0" xfId="8" applyFont="1"/>
    <xf numFmtId="49" fontId="4" fillId="0" borderId="0" xfId="5" applyNumberFormat="1" applyFont="1" applyAlignment="1">
      <alignment horizontal="left" vertical="top" wrapText="1"/>
    </xf>
    <xf numFmtId="0" fontId="4" fillId="0" borderId="0" xfId="0" applyFont="1" applyProtection="1">
      <protection locked="0"/>
    </xf>
    <xf numFmtId="3" fontId="4" fillId="0" borderId="0" xfId="0" applyNumberFormat="1" applyFont="1"/>
    <xf numFmtId="0" fontId="56" fillId="0" borderId="0" xfId="0" applyFont="1" applyAlignment="1">
      <alignment horizontal="center"/>
    </xf>
    <xf numFmtId="164" fontId="3" fillId="0" borderId="0" xfId="10" applyNumberFormat="1" applyAlignment="1" applyProtection="1">
      <alignment horizontal="center"/>
      <protection locked="0"/>
    </xf>
    <xf numFmtId="49" fontId="4" fillId="0" borderId="0" xfId="5" quotePrefix="1" applyNumberFormat="1" applyFont="1" applyAlignment="1">
      <alignment horizontal="left" vertical="top" wrapText="1" readingOrder="1"/>
    </xf>
    <xf numFmtId="0" fontId="11" fillId="0" borderId="0" xfId="0" applyFont="1" applyAlignment="1">
      <alignment vertical="top" wrapText="1"/>
    </xf>
    <xf numFmtId="0" fontId="0" fillId="0" borderId="0" xfId="0" applyAlignment="1">
      <alignment vertical="center" wrapText="1"/>
    </xf>
    <xf numFmtId="0" fontId="4" fillId="0" borderId="0" xfId="9" applyFont="1" applyAlignment="1">
      <alignment vertical="top"/>
    </xf>
    <xf numFmtId="0" fontId="51" fillId="0" borderId="0" xfId="9" applyFont="1"/>
    <xf numFmtId="0" fontId="36" fillId="0" borderId="0" xfId="0" quotePrefix="1" applyFont="1" applyAlignment="1">
      <alignment vertical="center" wrapText="1"/>
    </xf>
    <xf numFmtId="0" fontId="0" fillId="0" borderId="0" xfId="9" applyFont="1" applyAlignment="1">
      <alignment horizontal="left" vertical="top" wrapText="1"/>
    </xf>
    <xf numFmtId="0" fontId="0" fillId="0" borderId="0" xfId="0" applyAlignment="1">
      <alignment vertical="top" wrapText="1"/>
    </xf>
    <xf numFmtId="165" fontId="3" fillId="0" borderId="0" xfId="49" applyAlignment="1">
      <alignment horizontal="center" readingOrder="1"/>
    </xf>
    <xf numFmtId="1" fontId="3" fillId="0" borderId="0" xfId="49" applyNumberFormat="1" applyAlignment="1">
      <alignment horizontal="center" readingOrder="1"/>
    </xf>
    <xf numFmtId="4" fontId="3" fillId="0" borderId="0" xfId="49" applyNumberFormat="1" applyAlignment="1">
      <alignment horizontal="right"/>
    </xf>
    <xf numFmtId="0" fontId="0" fillId="0" borderId="0" xfId="0" quotePrefix="1" applyAlignment="1">
      <alignment vertical="top" wrapText="1"/>
    </xf>
    <xf numFmtId="0" fontId="53" fillId="0" borderId="0" xfId="0" applyFont="1"/>
    <xf numFmtId="0" fontId="51" fillId="0" borderId="0" xfId="2" applyFont="1"/>
    <xf numFmtId="0" fontId="65" fillId="0" borderId="0" xfId="0" applyFont="1" applyAlignment="1">
      <alignment horizontal="center" readingOrder="1"/>
    </xf>
    <xf numFmtId="1" fontId="65" fillId="0" borderId="0" xfId="0" applyNumberFormat="1" applyFont="1" applyAlignment="1">
      <alignment horizontal="center" readingOrder="1"/>
    </xf>
    <xf numFmtId="165" fontId="3" fillId="0" borderId="0" xfId="49" applyAlignment="1">
      <alignment horizontal="right" wrapText="1"/>
    </xf>
    <xf numFmtId="165" fontId="0" fillId="0" borderId="0" xfId="50" applyFont="1" applyAlignment="1">
      <alignment horizontal="left" vertical="top" wrapText="1"/>
    </xf>
    <xf numFmtId="0" fontId="53" fillId="0" borderId="0" xfId="0" applyFont="1" applyAlignment="1">
      <alignment horizontal="center" wrapText="1" readingOrder="1"/>
    </xf>
    <xf numFmtId="1" fontId="53" fillId="0" borderId="0" xfId="0" applyNumberFormat="1" applyFont="1" applyAlignment="1">
      <alignment horizontal="center" wrapText="1" readingOrder="1"/>
    </xf>
    <xf numFmtId="0" fontId="65" fillId="0" borderId="0" xfId="0" applyFont="1" applyAlignment="1">
      <alignment horizontal="center"/>
    </xf>
    <xf numFmtId="0" fontId="4" fillId="0" borderId="0" xfId="0" applyFont="1" applyAlignment="1">
      <alignment vertical="center" wrapText="1"/>
    </xf>
    <xf numFmtId="0" fontId="4" fillId="0" borderId="0" xfId="0" applyFont="1" applyAlignment="1">
      <alignment horizontal="left"/>
    </xf>
    <xf numFmtId="165" fontId="3" fillId="0" borderId="0" xfId="0" applyNumberFormat="1" applyFont="1"/>
    <xf numFmtId="0" fontId="4" fillId="0" borderId="0" xfId="0" quotePrefix="1" applyFont="1" applyAlignment="1">
      <alignment horizontal="left"/>
    </xf>
    <xf numFmtId="165" fontId="3" fillId="0" borderId="0" xfId="0" applyNumberFormat="1" applyFont="1" applyAlignment="1">
      <alignment horizontal="center"/>
    </xf>
    <xf numFmtId="0" fontId="4" fillId="0" borderId="0" xfId="0" quotePrefix="1" applyFont="1"/>
    <xf numFmtId="0" fontId="56" fillId="0" borderId="0" xfId="3" applyFont="1"/>
    <xf numFmtId="49" fontId="53" fillId="0" borderId="0" xfId="51" applyFont="1">
      <alignment vertical="top"/>
    </xf>
    <xf numFmtId="0" fontId="53" fillId="0" borderId="0" xfId="0" applyFont="1" applyAlignment="1">
      <alignment horizontal="right"/>
    </xf>
    <xf numFmtId="0" fontId="4" fillId="0" borderId="0" xfId="5" applyFont="1" applyAlignment="1">
      <alignment horizontal="left" vertical="center" wrapText="1"/>
    </xf>
    <xf numFmtId="0" fontId="4" fillId="0" borderId="0" xfId="5" quotePrefix="1" applyFont="1" applyAlignment="1">
      <alignment horizontal="left" vertical="center" wrapText="1"/>
    </xf>
    <xf numFmtId="0" fontId="4" fillId="0" borderId="0" xfId="0" applyFont="1" applyAlignment="1">
      <alignment horizontal="left" vertical="center" wrapText="1"/>
    </xf>
    <xf numFmtId="0" fontId="4" fillId="0" borderId="0" xfId="9" applyFont="1"/>
    <xf numFmtId="0" fontId="4" fillId="0" borderId="0" xfId="5" applyFont="1" applyAlignment="1">
      <alignment horizontal="right"/>
    </xf>
    <xf numFmtId="0" fontId="3" fillId="0" borderId="0" xfId="0" applyFont="1" applyAlignment="1">
      <alignment horizontal="center" wrapText="1"/>
    </xf>
    <xf numFmtId="0" fontId="3" fillId="0" borderId="0" xfId="0" applyFont="1" applyAlignment="1">
      <alignment horizontal="right"/>
    </xf>
    <xf numFmtId="0" fontId="4" fillId="0" borderId="0" xfId="5" applyFont="1" applyAlignment="1">
      <alignment wrapText="1"/>
    </xf>
    <xf numFmtId="0" fontId="4" fillId="0" borderId="0" xfId="9" applyFont="1" applyAlignment="1">
      <alignment horizontal="left" vertical="top" wrapText="1"/>
    </xf>
    <xf numFmtId="49" fontId="4" fillId="0" borderId="0" xfId="48" applyNumberFormat="1" applyFont="1" applyAlignment="1">
      <alignment horizontal="left" vertical="top" wrapText="1"/>
    </xf>
    <xf numFmtId="0" fontId="4" fillId="0" borderId="0" xfId="8" applyFont="1" applyAlignment="1">
      <alignment horizontal="left" vertical="center" wrapText="1"/>
    </xf>
    <xf numFmtId="165" fontId="4" fillId="0" borderId="0" xfId="0" applyNumberFormat="1" applyFont="1"/>
    <xf numFmtId="165" fontId="4" fillId="0" borderId="0" xfId="0" applyNumberFormat="1" applyFont="1" applyAlignment="1">
      <alignment horizontal="center"/>
    </xf>
    <xf numFmtId="0" fontId="66" fillId="0" borderId="0" xfId="0" applyFont="1" applyAlignment="1">
      <alignment vertical="top" wrapText="1"/>
    </xf>
    <xf numFmtId="4" fontId="0" fillId="0" borderId="0" xfId="0" applyNumberFormat="1"/>
    <xf numFmtId="0" fontId="0" fillId="0" borderId="0" xfId="0" applyAlignment="1">
      <alignment horizontal="center"/>
    </xf>
    <xf numFmtId="0" fontId="27" fillId="0" borderId="0" xfId="0" applyFont="1" applyAlignment="1">
      <alignment vertical="top" wrapText="1"/>
    </xf>
    <xf numFmtId="165" fontId="4" fillId="0" borderId="0" xfId="0" applyNumberFormat="1" applyFont="1" applyAlignment="1">
      <alignment horizontal="right"/>
    </xf>
    <xf numFmtId="4" fontId="0" fillId="0" borderId="0" xfId="0" applyNumberFormat="1" applyAlignment="1">
      <alignment horizontal="center"/>
    </xf>
    <xf numFmtId="0" fontId="66" fillId="0" borderId="0" xfId="0" applyFont="1" applyAlignment="1">
      <alignment horizontal="center"/>
    </xf>
    <xf numFmtId="164" fontId="4" fillId="0" borderId="0" xfId="12" applyNumberFormat="1" applyFont="1" applyAlignment="1">
      <alignment horizontal="right"/>
    </xf>
    <xf numFmtId="164" fontId="4" fillId="0" borderId="0" xfId="12" applyNumberFormat="1" applyFont="1"/>
    <xf numFmtId="0" fontId="4" fillId="0" borderId="0" xfId="52" applyFont="1" applyAlignment="1">
      <alignment horizontal="center"/>
    </xf>
    <xf numFmtId="4" fontId="4" fillId="0" borderId="0" xfId="52" applyNumberFormat="1" applyFont="1"/>
    <xf numFmtId="0" fontId="4" fillId="0" borderId="0" xfId="17" quotePrefix="1" applyFont="1" applyAlignment="1">
      <alignment vertical="top" wrapText="1"/>
    </xf>
    <xf numFmtId="0" fontId="4" fillId="0" borderId="0" xfId="52" applyFont="1" applyAlignment="1">
      <alignment horizontal="center" wrapText="1"/>
    </xf>
    <xf numFmtId="4" fontId="4" fillId="0" borderId="0" xfId="52" applyNumberFormat="1" applyFont="1" applyAlignment="1">
      <alignment horizontal="right"/>
    </xf>
    <xf numFmtId="0" fontId="0" fillId="0" borderId="0" xfId="53" applyFont="1" applyAlignment="1">
      <alignment horizontal="center" wrapText="1"/>
    </xf>
    <xf numFmtId="0" fontId="4" fillId="0" borderId="0" xfId="5" applyFont="1" applyAlignment="1">
      <alignment horizontal="left" vertical="top" wrapText="1"/>
    </xf>
    <xf numFmtId="0" fontId="0" fillId="0" borderId="0" xfId="0" applyAlignment="1">
      <alignment horizontal="center" wrapText="1"/>
    </xf>
    <xf numFmtId="0" fontId="51" fillId="0" borderId="0" xfId="0" applyFont="1" applyAlignment="1" applyProtection="1">
      <alignment horizontal="right"/>
      <protection locked="0"/>
    </xf>
    <xf numFmtId="0" fontId="51" fillId="0" borderId="0" xfId="0" applyFont="1" applyAlignment="1">
      <alignment horizontal="right"/>
    </xf>
    <xf numFmtId="49" fontId="0" fillId="0" borderId="0" xfId="20" applyNumberFormat="1" applyFont="1" applyAlignment="1">
      <alignment horizontal="left" vertical="top" wrapText="1"/>
    </xf>
    <xf numFmtId="3" fontId="0" fillId="0" borderId="0" xfId="0" applyNumberFormat="1"/>
    <xf numFmtId="49" fontId="3" fillId="0" borderId="0" xfId="0" applyNumberFormat="1" applyFont="1" applyAlignment="1">
      <alignment wrapText="1"/>
    </xf>
    <xf numFmtId="49" fontId="56" fillId="0" borderId="0" xfId="0" applyNumberFormat="1" applyFont="1" applyAlignment="1">
      <alignment horizontal="center" wrapText="1"/>
    </xf>
    <xf numFmtId="0" fontId="56" fillId="0" borderId="0" xfId="0" applyFont="1" applyAlignment="1" applyProtection="1">
      <alignment horizontal="right"/>
      <protection locked="0"/>
    </xf>
    <xf numFmtId="0" fontId="56" fillId="0" borderId="0" xfId="14" applyFont="1"/>
    <xf numFmtId="0" fontId="56" fillId="0" borderId="0" xfId="0" applyFont="1" applyAlignment="1">
      <alignment horizontal="left" vertical="center"/>
    </xf>
    <xf numFmtId="0" fontId="56" fillId="0" borderId="0" xfId="5" applyFont="1"/>
    <xf numFmtId="0" fontId="53" fillId="0" borderId="0" xfId="0" applyFont="1" applyAlignment="1">
      <alignment wrapText="1"/>
    </xf>
    <xf numFmtId="0" fontId="56" fillId="0" borderId="0" xfId="0" applyFont="1" applyAlignment="1">
      <alignment horizontal="right" wrapText="1"/>
    </xf>
    <xf numFmtId="0" fontId="56" fillId="0" borderId="0" xfId="16" applyFont="1"/>
    <xf numFmtId="166" fontId="3" fillId="0" borderId="0" xfId="10" applyNumberFormat="1" applyAlignment="1">
      <alignment vertical="top" wrapText="1"/>
    </xf>
    <xf numFmtId="0" fontId="3" fillId="0" borderId="0" xfId="1" applyAlignment="1">
      <alignment vertical="top" wrapText="1"/>
    </xf>
    <xf numFmtId="0" fontId="67" fillId="0" borderId="0" xfId="0" applyFont="1" applyAlignment="1">
      <alignment horizontal="center" vertical="top"/>
    </xf>
    <xf numFmtId="49" fontId="3" fillId="0" borderId="0" xfId="1" applyNumberFormat="1" applyAlignment="1">
      <alignment vertical="top" wrapText="1"/>
    </xf>
    <xf numFmtId="3" fontId="53" fillId="0" borderId="0" xfId="0" applyNumberFormat="1" applyFont="1" applyAlignment="1">
      <alignment horizontal="center" wrapText="1"/>
    </xf>
    <xf numFmtId="0" fontId="56" fillId="0" borderId="0" xfId="0" applyFont="1" applyAlignment="1">
      <alignment horizontal="left" vertical="top" wrapText="1"/>
    </xf>
    <xf numFmtId="4" fontId="56" fillId="0" borderId="0" xfId="3" applyNumberFormat="1" applyFont="1"/>
    <xf numFmtId="0" fontId="56" fillId="0" borderId="0" xfId="0" applyFont="1" applyAlignment="1">
      <alignment vertical="top" wrapText="1"/>
    </xf>
    <xf numFmtId="49" fontId="56" fillId="0" borderId="0" xfId="0" applyNumberFormat="1" applyFont="1" applyAlignment="1">
      <alignment vertical="top" wrapText="1"/>
    </xf>
    <xf numFmtId="49" fontId="56" fillId="0" borderId="0" xfId="0" quotePrefix="1" applyNumberFormat="1" applyFont="1" applyAlignment="1">
      <alignment vertical="top" wrapText="1"/>
    </xf>
    <xf numFmtId="0" fontId="68" fillId="0" borderId="0" xfId="0" applyFont="1"/>
    <xf numFmtId="0" fontId="56" fillId="0" borderId="0" xfId="5" applyFont="1" applyAlignment="1">
      <alignment horizontal="center"/>
    </xf>
    <xf numFmtId="0" fontId="56" fillId="0" borderId="0" xfId="5" applyFont="1" applyAlignment="1">
      <alignment horizontal="right"/>
    </xf>
    <xf numFmtId="0" fontId="56" fillId="0" borderId="0" xfId="0" applyFont="1" applyAlignment="1" applyProtection="1">
      <alignment horizontal="right" wrapText="1"/>
      <protection locked="0"/>
    </xf>
    <xf numFmtId="2" fontId="4" fillId="0" borderId="0" xfId="0" applyNumberFormat="1" applyFont="1" applyAlignment="1">
      <alignment horizontal="center" wrapText="1"/>
    </xf>
    <xf numFmtId="3" fontId="4" fillId="0" borderId="0" xfId="46" applyNumberFormat="1" applyFont="1" applyFill="1" applyBorder="1" applyAlignment="1">
      <alignment horizontal="center" wrapText="1"/>
    </xf>
    <xf numFmtId="172" fontId="4" fillId="0" borderId="0" xfId="8" applyNumberFormat="1" applyFont="1" applyAlignment="1" applyProtection="1">
      <alignment horizontal="right"/>
      <protection locked="0"/>
    </xf>
    <xf numFmtId="172" fontId="4" fillId="0" borderId="0" xfId="47" applyNumberFormat="1" applyFont="1" applyAlignment="1">
      <alignment horizontal="right" wrapText="1"/>
    </xf>
    <xf numFmtId="3" fontId="4" fillId="0" borderId="0" xfId="46" applyNumberFormat="1" applyFont="1" applyFill="1" applyBorder="1" applyAlignment="1">
      <alignment horizontal="center" vertical="top" wrapText="1"/>
    </xf>
    <xf numFmtId="172" fontId="4" fillId="0" borderId="0" xfId="8" applyNumberFormat="1" applyFont="1" applyAlignment="1" applyProtection="1">
      <alignment horizontal="right" vertical="top"/>
      <protection locked="0"/>
    </xf>
    <xf numFmtId="172" fontId="4" fillId="0" borderId="0" xfId="47" applyNumberFormat="1" applyFont="1" applyAlignment="1">
      <alignment horizontal="right" vertical="top" wrapText="1"/>
    </xf>
    <xf numFmtId="0" fontId="69" fillId="0" borderId="0" xfId="0" applyFont="1" applyAlignment="1">
      <alignment horizontal="left" vertical="center"/>
    </xf>
    <xf numFmtId="3" fontId="0" fillId="0" borderId="0" xfId="0" applyNumberFormat="1" applyAlignment="1">
      <alignment horizontal="center" wrapText="1"/>
    </xf>
    <xf numFmtId="0" fontId="51" fillId="0" borderId="0" xfId="0" applyFont="1" applyAlignment="1">
      <alignment wrapText="1"/>
    </xf>
    <xf numFmtId="3" fontId="4" fillId="0" borderId="0" xfId="3" applyNumberFormat="1" applyFont="1" applyAlignment="1">
      <alignment horizontal="center"/>
    </xf>
    <xf numFmtId="0" fontId="4" fillId="0" borderId="0" xfId="3" applyFont="1" applyAlignment="1">
      <alignment horizontal="right"/>
    </xf>
    <xf numFmtId="0" fontId="3" fillId="0" borderId="0" xfId="0" applyFont="1" applyAlignment="1">
      <alignment horizontal="left" vertical="center"/>
    </xf>
    <xf numFmtId="2" fontId="4" fillId="0" borderId="0" xfId="3" applyNumberFormat="1" applyFont="1"/>
    <xf numFmtId="3" fontId="4" fillId="0" borderId="0" xfId="0" applyNumberFormat="1" applyFont="1" applyAlignment="1">
      <alignment horizontal="center" wrapText="1"/>
    </xf>
    <xf numFmtId="0" fontId="4" fillId="0" borderId="0" xfId="0" applyFont="1" applyAlignment="1" applyProtection="1">
      <alignment wrapText="1"/>
      <protection locked="0"/>
    </xf>
    <xf numFmtId="0" fontId="3" fillId="0" borderId="0" xfId="3" applyFont="1"/>
    <xf numFmtId="0" fontId="70" fillId="0" borderId="0" xfId="1" applyFont="1"/>
    <xf numFmtId="0" fontId="0" fillId="0" borderId="0" xfId="0" applyAlignment="1" applyProtection="1">
      <alignment wrapText="1"/>
      <protection locked="0"/>
    </xf>
    <xf numFmtId="0" fontId="3" fillId="0" borderId="0" xfId="1"/>
    <xf numFmtId="0" fontId="3" fillId="0" borderId="0" xfId="1" applyAlignment="1">
      <alignment horizontal="left" vertical="center"/>
    </xf>
    <xf numFmtId="0" fontId="4" fillId="0" borderId="0" xfId="3" applyFont="1"/>
    <xf numFmtId="0" fontId="4" fillId="0" borderId="0" xfId="3" applyFont="1" applyAlignment="1">
      <alignment horizontal="center"/>
    </xf>
    <xf numFmtId="0" fontId="69" fillId="0" borderId="0" xfId="0" applyFont="1"/>
    <xf numFmtId="0" fontId="35" fillId="0" borderId="0" xfId="3" applyFont="1"/>
    <xf numFmtId="0" fontId="51" fillId="0" borderId="0" xfId="15" applyFont="1"/>
    <xf numFmtId="2" fontId="4" fillId="0" borderId="0" xfId="10" applyNumberFormat="1" applyFont="1" applyAlignment="1">
      <alignment vertical="top"/>
    </xf>
    <xf numFmtId="0" fontId="68" fillId="0" borderId="0" xfId="15" applyFont="1"/>
    <xf numFmtId="0" fontId="3" fillId="0" borderId="0" xfId="1" applyAlignment="1">
      <alignment horizontal="center" wrapText="1"/>
    </xf>
    <xf numFmtId="173" fontId="3" fillId="0" borderId="0" xfId="46" applyNumberFormat="1" applyFont="1" applyAlignment="1">
      <alignment horizontal="center" vertical="top" wrapText="1"/>
    </xf>
    <xf numFmtId="0" fontId="4" fillId="0" borderId="0" xfId="0" quotePrefix="1" applyFont="1" applyAlignment="1">
      <alignment vertical="top" wrapText="1"/>
    </xf>
    <xf numFmtId="2" fontId="3" fillId="0" borderId="0" xfId="12" applyNumberFormat="1" applyAlignment="1">
      <alignment vertical="top"/>
    </xf>
    <xf numFmtId="49" fontId="3" fillId="0" borderId="0" xfId="0" applyNumberFormat="1" applyFont="1" applyAlignment="1">
      <alignment vertical="top" wrapText="1" readingOrder="1"/>
    </xf>
    <xf numFmtId="164" fontId="4" fillId="0" borderId="0" xfId="10" applyNumberFormat="1" applyFont="1"/>
    <xf numFmtId="0" fontId="4" fillId="0" borderId="0" xfId="0" applyFont="1" applyAlignment="1" applyProtection="1">
      <alignment horizontal="right"/>
      <protection locked="0"/>
    </xf>
    <xf numFmtId="0" fontId="60" fillId="0" borderId="0" xfId="0" applyFont="1" applyAlignment="1">
      <alignment wrapText="1"/>
    </xf>
    <xf numFmtId="3" fontId="51" fillId="0" borderId="0" xfId="0" applyNumberFormat="1" applyFont="1" applyAlignment="1">
      <alignment wrapText="1"/>
    </xf>
    <xf numFmtId="3" fontId="3" fillId="0" borderId="0" xfId="0" applyNumberFormat="1" applyFont="1" applyAlignment="1">
      <alignment horizontal="center" wrapText="1"/>
    </xf>
    <xf numFmtId="0" fontId="3" fillId="0" borderId="0" xfId="0" applyFont="1" applyAlignment="1" applyProtection="1">
      <alignment wrapText="1"/>
      <protection locked="0"/>
    </xf>
    <xf numFmtId="0" fontId="3" fillId="0" borderId="0" xfId="0" applyFont="1" applyAlignment="1" applyProtection="1">
      <alignment horizontal="right"/>
      <protection locked="0"/>
    </xf>
    <xf numFmtId="166" fontId="4" fillId="0" borderId="0" xfId="12" applyNumberFormat="1" applyFont="1" applyAlignment="1">
      <alignment vertical="top"/>
    </xf>
    <xf numFmtId="2" fontId="3" fillId="0" borderId="0" xfId="0" applyNumberFormat="1" applyFont="1" applyAlignment="1">
      <alignment wrapText="1"/>
    </xf>
    <xf numFmtId="0" fontId="3" fillId="0" borderId="0" xfId="0" applyFont="1" applyAlignment="1">
      <alignment wrapText="1"/>
    </xf>
    <xf numFmtId="0" fontId="4" fillId="0" borderId="0" xfId="17" applyFont="1" applyAlignment="1">
      <alignment horizontal="center" wrapText="1"/>
    </xf>
    <xf numFmtId="0" fontId="4" fillId="0" borderId="0" xfId="17" applyFont="1" applyAlignment="1" applyProtection="1">
      <alignment horizontal="right"/>
      <protection locked="0"/>
    </xf>
    <xf numFmtId="0" fontId="4" fillId="0" borderId="0" xfId="17" applyFont="1"/>
    <xf numFmtId="2" fontId="4" fillId="0" borderId="0" xfId="0" applyNumberFormat="1" applyFont="1" applyAlignment="1">
      <alignment wrapText="1"/>
    </xf>
    <xf numFmtId="0" fontId="4" fillId="0" borderId="0" xfId="8" applyFont="1" applyAlignment="1">
      <alignment horizontal="center" wrapText="1"/>
    </xf>
    <xf numFmtId="3" fontId="4" fillId="0" borderId="0" xfId="8" applyNumberFormat="1" applyFont="1" applyAlignment="1">
      <alignment horizontal="center" wrapText="1"/>
    </xf>
    <xf numFmtId="0" fontId="4" fillId="0" borderId="0" xfId="8" applyFont="1" applyProtection="1">
      <protection locked="0"/>
    </xf>
    <xf numFmtId="0" fontId="3" fillId="0" borderId="0" xfId="12" applyAlignment="1">
      <alignment horizontal="right"/>
    </xf>
    <xf numFmtId="49" fontId="9" fillId="0" borderId="0" xfId="0" applyNumberFormat="1" applyFont="1" applyAlignment="1">
      <alignment wrapText="1"/>
    </xf>
    <xf numFmtId="49" fontId="6" fillId="0" borderId="0" xfId="0" applyNumberFormat="1" applyFont="1" applyAlignment="1">
      <alignment wrapText="1"/>
    </xf>
    <xf numFmtId="0" fontId="3" fillId="0" borderId="0" xfId="2" applyAlignment="1">
      <alignment horizontal="center"/>
    </xf>
    <xf numFmtId="164" fontId="3" fillId="0" borderId="0" xfId="12" applyNumberFormat="1" applyAlignment="1">
      <alignment horizontal="right"/>
    </xf>
    <xf numFmtId="0" fontId="56" fillId="0" borderId="0" xfId="0" applyFont="1" applyAlignment="1">
      <alignment horizontal="right" vertical="top"/>
    </xf>
    <xf numFmtId="166" fontId="3" fillId="0" borderId="0" xfId="10" applyNumberFormat="1" applyAlignment="1">
      <alignment horizontal="right" vertical="top"/>
    </xf>
    <xf numFmtId="0" fontId="6" fillId="0" borderId="0" xfId="0" quotePrefix="1" applyFont="1" applyAlignment="1">
      <alignment wrapText="1"/>
    </xf>
    <xf numFmtId="0" fontId="6" fillId="0" borderId="0" xfId="0" applyFont="1" applyAlignment="1">
      <alignment horizontal="left" vertical="center" wrapText="1"/>
    </xf>
    <xf numFmtId="0" fontId="3" fillId="0" borderId="0" xfId="0" applyFont="1" applyAlignment="1">
      <alignment horizontal="left" vertical="top" wrapText="1"/>
    </xf>
    <xf numFmtId="0" fontId="3" fillId="0" borderId="0" xfId="0" applyFont="1" applyAlignment="1" applyProtection="1">
      <alignment horizontal="right" wrapText="1"/>
      <protection locked="0"/>
    </xf>
    <xf numFmtId="0" fontId="3" fillId="0" borderId="0" xfId="0" applyFont="1" applyAlignment="1">
      <alignment horizontal="right" wrapText="1"/>
    </xf>
    <xf numFmtId="0" fontId="53" fillId="0" borderId="0" xfId="2" applyFont="1" applyAlignment="1">
      <alignment horizontal="center" wrapText="1"/>
    </xf>
    <xf numFmtId="0" fontId="56" fillId="0" borderId="0" xfId="2" applyFont="1" applyAlignment="1">
      <alignment horizontal="right"/>
    </xf>
    <xf numFmtId="0" fontId="71" fillId="0" borderId="0" xfId="12" applyFont="1" applyAlignment="1">
      <alignment horizontal="right" vertical="top"/>
    </xf>
    <xf numFmtId="166" fontId="13" fillId="0" borderId="0" xfId="10" applyNumberFormat="1" applyFont="1" applyAlignment="1">
      <alignment vertical="top"/>
    </xf>
    <xf numFmtId="0" fontId="53" fillId="0" borderId="0" xfId="2" applyFont="1" applyAlignment="1">
      <alignment horizontal="center"/>
    </xf>
    <xf numFmtId="0" fontId="0" fillId="0" borderId="0" xfId="0" applyAlignment="1">
      <alignment horizontal="right" vertical="top"/>
    </xf>
    <xf numFmtId="49" fontId="0" fillId="0" borderId="0" xfId="0" applyNumberFormat="1" applyAlignment="1">
      <alignment horizontal="left" vertical="top" wrapText="1"/>
    </xf>
    <xf numFmtId="0" fontId="0" fillId="0" borderId="0" xfId="2" applyFont="1"/>
    <xf numFmtId="0" fontId="72" fillId="0" borderId="0" xfId="0" applyFont="1" applyAlignment="1">
      <alignment horizontal="right" vertical="top"/>
    </xf>
    <xf numFmtId="0" fontId="40" fillId="0" borderId="0" xfId="0" applyFont="1" applyAlignment="1">
      <alignment horizontal="right" vertical="top"/>
    </xf>
    <xf numFmtId="0" fontId="3" fillId="0" borderId="0" xfId="0" applyFont="1" applyAlignment="1">
      <alignment vertical="top" wrapText="1"/>
    </xf>
    <xf numFmtId="0" fontId="13" fillId="0" borderId="0" xfId="46" applyNumberFormat="1" applyFont="1" applyFill="1" applyBorder="1" applyAlignment="1">
      <alignment horizontal="center" wrapText="1"/>
    </xf>
    <xf numFmtId="0" fontId="73" fillId="0" borderId="0" xfId="2" applyFont="1" applyAlignment="1">
      <alignment horizontal="center"/>
    </xf>
    <xf numFmtId="164" fontId="13" fillId="0" borderId="0" xfId="10" applyNumberFormat="1" applyFont="1" applyAlignment="1">
      <alignment horizontal="right"/>
    </xf>
    <xf numFmtId="166" fontId="13" fillId="0" borderId="0" xfId="12" applyNumberFormat="1" applyFont="1" applyAlignment="1">
      <alignment vertical="top"/>
    </xf>
    <xf numFmtId="49" fontId="9" fillId="0" borderId="0" xfId="0" applyNumberFormat="1" applyFont="1" applyAlignment="1">
      <alignment horizontal="left" vertical="top" wrapText="1"/>
    </xf>
    <xf numFmtId="49" fontId="0" fillId="0" borderId="0" xfId="0" applyNumberFormat="1" applyAlignment="1">
      <alignment horizontal="right" vertical="top"/>
    </xf>
    <xf numFmtId="0" fontId="0" fillId="0" borderId="0" xfId="0" applyAlignment="1">
      <alignment horizontal="center" vertical="top"/>
    </xf>
    <xf numFmtId="166" fontId="3" fillId="0" borderId="0" xfId="19" applyNumberFormat="1" applyAlignment="1">
      <alignment horizontal="right" vertical="top"/>
    </xf>
    <xf numFmtId="0" fontId="53" fillId="0" borderId="0" xfId="54" applyFont="1" applyAlignment="1">
      <alignment horizontal="center"/>
    </xf>
    <xf numFmtId="0" fontId="56" fillId="0" borderId="0" xfId="54" applyFont="1" applyAlignment="1">
      <alignment horizontal="center"/>
    </xf>
    <xf numFmtId="0" fontId="56" fillId="0" borderId="0" xfId="54" applyFont="1" applyAlignment="1">
      <alignment horizontal="right"/>
    </xf>
    <xf numFmtId="166" fontId="3" fillId="0" borderId="0" xfId="6" applyNumberFormat="1" applyAlignment="1">
      <alignment horizontal="right" vertical="top" readingOrder="1"/>
    </xf>
    <xf numFmtId="1" fontId="3" fillId="0" borderId="0" xfId="0" applyNumberFormat="1" applyFont="1" applyAlignment="1">
      <alignment horizontal="center"/>
    </xf>
    <xf numFmtId="164" fontId="71" fillId="0" borderId="0" xfId="10" applyNumberFormat="1" applyFont="1" applyAlignment="1">
      <alignment horizontal="center"/>
    </xf>
    <xf numFmtId="0" fontId="3" fillId="0" borderId="0" xfId="54" applyFont="1" applyAlignment="1">
      <alignment horizontal="center"/>
    </xf>
    <xf numFmtId="0" fontId="3" fillId="0" borderId="0" xfId="54" applyFont="1" applyAlignment="1">
      <alignment horizontal="right"/>
    </xf>
    <xf numFmtId="0" fontId="3" fillId="0" borderId="0" xfId="54" applyFont="1" applyAlignment="1">
      <alignment vertical="top" wrapText="1"/>
    </xf>
    <xf numFmtId="49" fontId="73" fillId="0" borderId="0" xfId="0" applyNumberFormat="1" applyFont="1" applyAlignment="1">
      <alignment horizontal="left" vertical="top" wrapText="1" readingOrder="1"/>
    </xf>
    <xf numFmtId="0" fontId="73" fillId="0" borderId="0" xfId="8" applyFont="1" applyAlignment="1">
      <alignment horizontal="left" vertical="top" wrapText="1" readingOrder="1"/>
    </xf>
    <xf numFmtId="0" fontId="0" fillId="0" borderId="0" xfId="0" applyAlignment="1">
      <alignment horizontal="right"/>
    </xf>
    <xf numFmtId="0" fontId="6" fillId="0" borderId="0" xfId="0" applyFont="1" applyAlignment="1">
      <alignment horizontal="right"/>
    </xf>
    <xf numFmtId="0" fontId="6" fillId="0" borderId="0" xfId="2" applyFont="1" applyAlignment="1">
      <alignment horizontal="right"/>
    </xf>
    <xf numFmtId="49" fontId="74" fillId="0" borderId="0" xfId="10" applyNumberFormat="1" applyFont="1" applyAlignment="1">
      <alignment horizontal="left" vertical="top" wrapText="1" readingOrder="1"/>
    </xf>
    <xf numFmtId="0" fontId="71" fillId="0" borderId="0" xfId="10" applyFont="1" applyAlignment="1">
      <alignment horizontal="center"/>
    </xf>
    <xf numFmtId="0" fontId="13" fillId="0" borderId="0" xfId="1" applyFont="1" applyAlignment="1">
      <alignment vertical="top"/>
    </xf>
    <xf numFmtId="0" fontId="13" fillId="0" borderId="0" xfId="1" applyFont="1" applyAlignment="1">
      <alignment horizontal="center"/>
    </xf>
    <xf numFmtId="0" fontId="75" fillId="0" borderId="0" xfId="2" applyFont="1"/>
    <xf numFmtId="0" fontId="75" fillId="0" borderId="0" xfId="2" applyFont="1" applyAlignment="1">
      <alignment horizontal="center"/>
    </xf>
    <xf numFmtId="0" fontId="75" fillId="0" borderId="0" xfId="3" applyFont="1"/>
    <xf numFmtId="0" fontId="3" fillId="0" borderId="0" xfId="2" applyAlignment="1">
      <alignment horizontal="center" wrapText="1"/>
    </xf>
    <xf numFmtId="0" fontId="3" fillId="0" borderId="0" xfId="2" applyAlignment="1">
      <alignment horizontal="right"/>
    </xf>
    <xf numFmtId="164" fontId="3" fillId="0" borderId="0" xfId="12" applyNumberFormat="1"/>
    <xf numFmtId="0" fontId="75" fillId="0" borderId="0" xfId="3" applyFont="1" applyAlignment="1">
      <alignment horizontal="center"/>
    </xf>
    <xf numFmtId="0" fontId="75" fillId="0" borderId="0" xfId="3" applyFont="1" applyAlignment="1">
      <alignment horizontal="right"/>
    </xf>
    <xf numFmtId="0" fontId="3" fillId="0" borderId="0" xfId="2"/>
    <xf numFmtId="1" fontId="77" fillId="0" borderId="0" xfId="0" applyNumberFormat="1" applyFont="1" applyAlignment="1">
      <alignment horizontal="center" readingOrder="1"/>
    </xf>
    <xf numFmtId="0" fontId="75" fillId="0" borderId="0" xfId="0" applyFont="1"/>
    <xf numFmtId="0" fontId="73" fillId="0" borderId="0" xfId="0" applyFont="1" applyAlignment="1">
      <alignment horizontal="center" wrapText="1"/>
    </xf>
    <xf numFmtId="0" fontId="6" fillId="0" borderId="0" xfId="2" applyFont="1" applyAlignment="1">
      <alignment horizontal="center" wrapText="1"/>
    </xf>
    <xf numFmtId="164" fontId="6" fillId="0" borderId="0" xfId="12" applyNumberFormat="1" applyFont="1"/>
    <xf numFmtId="0" fontId="60" fillId="0" borderId="0" xfId="8" applyFont="1" applyAlignment="1">
      <alignment horizontal="left" vertical="top" wrapText="1" readingOrder="1"/>
    </xf>
    <xf numFmtId="164" fontId="0" fillId="0" borderId="0" xfId="10" applyNumberFormat="1" applyFont="1" applyAlignment="1">
      <alignment horizontal="right"/>
    </xf>
    <xf numFmtId="0" fontId="2" fillId="0" borderId="0" xfId="0" applyFont="1" applyAlignment="1">
      <alignment horizontal="left" vertical="top" wrapText="1" readingOrder="1"/>
    </xf>
    <xf numFmtId="164" fontId="0" fillId="0" borderId="0" xfId="12" applyNumberFormat="1" applyFont="1" applyAlignment="1">
      <alignment horizontal="right"/>
    </xf>
    <xf numFmtId="166" fontId="0" fillId="0" borderId="0" xfId="12" applyNumberFormat="1" applyFont="1" applyAlignment="1">
      <alignment vertical="top"/>
    </xf>
    <xf numFmtId="4" fontId="0" fillId="0" borderId="0" xfId="4" applyNumberFormat="1" applyFont="1" applyAlignment="1">
      <alignment horizontal="right"/>
    </xf>
    <xf numFmtId="49" fontId="2" fillId="0" borderId="0" xfId="10" applyNumberFormat="1" applyFont="1" applyAlignment="1">
      <alignment horizontal="left" vertical="top" wrapText="1" readingOrder="1"/>
    </xf>
    <xf numFmtId="49" fontId="60" fillId="0" borderId="0" xfId="5" applyNumberFormat="1" applyFont="1" applyAlignment="1">
      <alignment horizontal="left" wrapText="1"/>
    </xf>
    <xf numFmtId="0" fontId="0" fillId="0" borderId="0" xfId="2" applyFont="1" applyAlignment="1">
      <alignment horizontal="right"/>
    </xf>
    <xf numFmtId="49" fontId="3" fillId="0" borderId="0" xfId="2" applyNumberFormat="1" applyAlignment="1">
      <alignment horizontal="left" vertical="top" wrapText="1" readingOrder="1"/>
    </xf>
    <xf numFmtId="0" fontId="60" fillId="0" borderId="0" xfId="1" applyFont="1" applyAlignment="1">
      <alignment wrapText="1"/>
    </xf>
    <xf numFmtId="0" fontId="73" fillId="0" borderId="0" xfId="1" applyFont="1" applyAlignment="1">
      <alignment horizontal="center"/>
    </xf>
    <xf numFmtId="49" fontId="6" fillId="0" borderId="0" xfId="29" applyNumberFormat="1" applyFont="1" applyAlignment="1">
      <alignment horizontal="left" vertical="top"/>
    </xf>
    <xf numFmtId="0" fontId="74" fillId="0" borderId="0" xfId="12" applyFont="1" applyAlignment="1">
      <alignment horizontal="right" vertical="top"/>
    </xf>
    <xf numFmtId="49" fontId="6" fillId="0" borderId="0" xfId="29" applyNumberFormat="1" applyFont="1" applyAlignment="1">
      <alignment horizontal="left" vertical="top" readingOrder="1"/>
    </xf>
    <xf numFmtId="0" fontId="60" fillId="0" borderId="0" xfId="1" applyFont="1" applyAlignment="1">
      <alignment horizontal="left" vertical="top" wrapText="1" readingOrder="1"/>
    </xf>
    <xf numFmtId="164" fontId="13" fillId="0" borderId="0" xfId="12" applyNumberFormat="1" applyFont="1" applyAlignment="1">
      <alignment horizontal="right"/>
    </xf>
    <xf numFmtId="0" fontId="13" fillId="0" borderId="0" xfId="1" applyFont="1"/>
    <xf numFmtId="0" fontId="60" fillId="0" borderId="0" xfId="1" applyFont="1" applyAlignment="1">
      <alignment horizontal="left" vertical="center" wrapText="1"/>
    </xf>
    <xf numFmtId="49" fontId="73" fillId="0" borderId="0" xfId="0" applyNumberFormat="1" applyFont="1" applyAlignment="1">
      <alignment wrapText="1"/>
    </xf>
    <xf numFmtId="0" fontId="73" fillId="0" borderId="0" xfId="0" applyFont="1" applyAlignment="1">
      <alignment horizontal="center"/>
    </xf>
    <xf numFmtId="0" fontId="6" fillId="0" borderId="0" xfId="0" applyFont="1" applyAlignment="1">
      <alignment vertical="top" wrapText="1"/>
    </xf>
    <xf numFmtId="0" fontId="6" fillId="0" borderId="0" xfId="27" applyFont="1" applyAlignment="1">
      <alignment horizontal="center"/>
    </xf>
    <xf numFmtId="168" fontId="6" fillId="0" borderId="0" xfId="30" applyFont="1" applyAlignment="1">
      <alignment horizontal="right"/>
    </xf>
    <xf numFmtId="164" fontId="6" fillId="0" borderId="0" xfId="31" applyNumberFormat="1" applyFont="1"/>
    <xf numFmtId="0" fontId="6" fillId="0" borderId="0" xfId="27" applyFont="1" applyAlignment="1">
      <alignment horizontal="left" vertical="top" wrapText="1"/>
    </xf>
    <xf numFmtId="168" fontId="6" fillId="0" borderId="0" xfId="30" applyFont="1" applyAlignment="1">
      <alignment horizontal="center" wrapText="1"/>
    </xf>
    <xf numFmtId="2" fontId="26" fillId="0" borderId="6" xfId="0" applyNumberFormat="1" applyFont="1" applyBorder="1" applyAlignment="1">
      <alignment horizontal="left" vertical="top"/>
    </xf>
    <xf numFmtId="49" fontId="26" fillId="0" borderId="6" xfId="0" applyNumberFormat="1" applyFont="1" applyBorder="1" applyAlignment="1">
      <alignment horizontal="right" wrapText="1"/>
    </xf>
    <xf numFmtId="0" fontId="26" fillId="0" borderId="6" xfId="0" applyFont="1" applyBorder="1" applyAlignment="1">
      <alignment horizontal="center"/>
    </xf>
    <xf numFmtId="4" fontId="26" fillId="0" borderId="6" xfId="0" applyNumberFormat="1" applyFont="1" applyBorder="1"/>
    <xf numFmtId="2" fontId="27" fillId="0" borderId="5" xfId="0" applyNumberFormat="1" applyFont="1" applyBorder="1" applyAlignment="1">
      <alignment horizontal="left" vertical="top"/>
    </xf>
    <xf numFmtId="171" fontId="4" fillId="0" borderId="0" xfId="1" applyNumberFormat="1" applyFont="1" applyAlignment="1" applyProtection="1">
      <alignment horizontal="right"/>
      <protection locked="0"/>
    </xf>
    <xf numFmtId="0" fontId="1" fillId="2" borderId="1" xfId="0" applyFont="1" applyFill="1" applyBorder="1" applyAlignment="1">
      <alignment horizontal="center" wrapText="1"/>
    </xf>
    <xf numFmtId="0" fontId="1" fillId="2" borderId="1" xfId="0" applyFont="1" applyFill="1" applyBorder="1" applyAlignment="1">
      <alignment horizontal="center"/>
    </xf>
    <xf numFmtId="0" fontId="9" fillId="2" borderId="1" xfId="0" applyFont="1" applyFill="1" applyBorder="1" applyAlignment="1">
      <alignment horizontal="center" vertical="top"/>
    </xf>
    <xf numFmtId="0" fontId="6" fillId="0" borderId="0" xfId="0" applyFont="1" applyAlignment="1">
      <alignment horizontal="left" vertical="top" wrapText="1"/>
    </xf>
    <xf numFmtId="4" fontId="26" fillId="4" borderId="6" xfId="0" applyNumberFormat="1" applyFont="1" applyFill="1" applyBorder="1" applyAlignment="1">
      <alignment horizontal="right"/>
    </xf>
    <xf numFmtId="0" fontId="4" fillId="0" borderId="0" xfId="0" applyFont="1" applyAlignment="1">
      <alignment horizontal="left" vertical="top" wrapText="1"/>
    </xf>
    <xf numFmtId="0" fontId="6" fillId="0" borderId="7" xfId="0" applyFont="1" applyBorder="1" applyAlignment="1">
      <alignment horizontal="center"/>
    </xf>
    <xf numFmtId="4" fontId="29" fillId="4" borderId="6" xfId="0" applyNumberFormat="1" applyFont="1" applyFill="1" applyBorder="1" applyAlignment="1">
      <alignment horizontal="right"/>
    </xf>
    <xf numFmtId="164" fontId="6" fillId="0" borderId="0" xfId="0" applyNumberFormat="1" applyFont="1" applyAlignment="1">
      <alignment horizontal="right" vertical="top"/>
    </xf>
    <xf numFmtId="164" fontId="9" fillId="0" borderId="6" xfId="0" applyNumberFormat="1" applyFont="1" applyBorder="1" applyAlignment="1">
      <alignment horizontal="right" vertical="top"/>
    </xf>
    <xf numFmtId="0" fontId="27" fillId="0" borderId="1" xfId="0" applyFont="1" applyBorder="1" applyAlignment="1">
      <alignment horizontal="left"/>
    </xf>
    <xf numFmtId="4" fontId="4" fillId="0" borderId="0" xfId="0" applyNumberFormat="1" applyFont="1" applyAlignment="1">
      <alignment horizontal="right" vertical="top"/>
    </xf>
    <xf numFmtId="4" fontId="4" fillId="0" borderId="0" xfId="0" applyNumberFormat="1" applyFont="1" applyAlignment="1">
      <alignment horizontal="right"/>
    </xf>
    <xf numFmtId="4" fontId="27" fillId="0" borderId="6" xfId="0" applyNumberFormat="1" applyFont="1" applyBorder="1" applyAlignment="1">
      <alignment horizontal="right"/>
    </xf>
    <xf numFmtId="0" fontId="81" fillId="0" borderId="7" xfId="0" applyFont="1" applyBorder="1" applyAlignment="1">
      <alignment horizontal="left" vertical="top"/>
    </xf>
    <xf numFmtId="0" fontId="82" fillId="0" borderId="7" xfId="0" applyFont="1" applyBorder="1" applyAlignment="1">
      <alignment horizontal="left" vertical="top" wrapText="1"/>
    </xf>
    <xf numFmtId="0" fontId="82" fillId="0" borderId="7" xfId="0" applyFont="1" applyBorder="1" applyAlignment="1">
      <alignment horizontal="center"/>
    </xf>
    <xf numFmtId="4" fontId="82" fillId="0" borderId="7" xfId="0" applyNumberFormat="1" applyFont="1" applyBorder="1"/>
    <xf numFmtId="4" fontId="84" fillId="0" borderId="7" xfId="0" applyNumberFormat="1" applyFont="1" applyBorder="1"/>
    <xf numFmtId="0" fontId="82" fillId="0" borderId="0" xfId="0" applyFont="1"/>
    <xf numFmtId="0" fontId="84" fillId="0" borderId="0" xfId="0" applyFont="1"/>
    <xf numFmtId="0" fontId="85" fillId="2" borderId="1" xfId="0" applyFont="1" applyFill="1" applyBorder="1" applyAlignment="1">
      <alignment horizontal="left" vertical="top"/>
    </xf>
    <xf numFmtId="0" fontId="85" fillId="2" borderId="1" xfId="0" applyFont="1" applyFill="1" applyBorder="1" applyAlignment="1">
      <alignment vertical="top"/>
    </xf>
    <xf numFmtId="0" fontId="86" fillId="2" borderId="1" xfId="0" applyFont="1" applyFill="1" applyBorder="1" applyAlignment="1">
      <alignment vertical="top"/>
    </xf>
    <xf numFmtId="0" fontId="87" fillId="2" borderId="1" xfId="0" applyFont="1" applyFill="1" applyBorder="1" applyAlignment="1">
      <alignment vertical="top"/>
    </xf>
    <xf numFmtId="0" fontId="86" fillId="0" borderId="0" xfId="0" applyFont="1" applyAlignment="1">
      <alignment vertical="top"/>
    </xf>
    <xf numFmtId="0" fontId="88" fillId="0" borderId="0" xfId="0" applyFont="1" applyAlignment="1">
      <alignment horizontal="left" vertical="top"/>
    </xf>
    <xf numFmtId="0" fontId="87" fillId="0" borderId="0" xfId="0" applyFont="1" applyAlignment="1">
      <alignment vertical="top"/>
    </xf>
    <xf numFmtId="0" fontId="88" fillId="0" borderId="5" xfId="0" applyFont="1" applyBorder="1" applyAlignment="1">
      <alignment horizontal="left" vertical="top"/>
    </xf>
    <xf numFmtId="0" fontId="85" fillId="0" borderId="5" xfId="0" applyFont="1" applyBorder="1" applyAlignment="1">
      <alignment vertical="top"/>
    </xf>
    <xf numFmtId="0" fontId="86" fillId="0" borderId="0" xfId="0" applyFont="1" applyAlignment="1">
      <alignment horizontal="left" vertical="top"/>
    </xf>
    <xf numFmtId="164" fontId="86" fillId="0" borderId="0" xfId="0" applyNumberFormat="1" applyFont="1" applyAlignment="1">
      <alignment horizontal="right" vertical="top"/>
    </xf>
    <xf numFmtId="0" fontId="87" fillId="0" borderId="0" xfId="0" applyFont="1" applyAlignment="1">
      <alignment horizontal="left" vertical="top"/>
    </xf>
    <xf numFmtId="164" fontId="86" fillId="0" borderId="0" xfId="0" applyNumberFormat="1" applyFont="1" applyAlignment="1">
      <alignment vertical="top"/>
    </xf>
    <xf numFmtId="164" fontId="87" fillId="0" borderId="0" xfId="0" applyNumberFormat="1" applyFont="1" applyAlignment="1">
      <alignment vertical="top"/>
    </xf>
    <xf numFmtId="0" fontId="85" fillId="0" borderId="6" xfId="0" applyFont="1" applyBorder="1" applyAlignment="1">
      <alignment horizontal="left" vertical="top"/>
    </xf>
    <xf numFmtId="0" fontId="85" fillId="0" borderId="6" xfId="0" applyFont="1" applyBorder="1" applyAlignment="1">
      <alignment vertical="top"/>
    </xf>
    <xf numFmtId="164" fontId="85" fillId="0" borderId="6" xfId="0" applyNumberFormat="1" applyFont="1" applyBorder="1" applyAlignment="1">
      <alignment horizontal="right" vertical="top"/>
    </xf>
    <xf numFmtId="0" fontId="86" fillId="0" borderId="0" xfId="0" applyFont="1" applyAlignment="1">
      <alignment horizontal="left" vertical="top" wrapText="1"/>
    </xf>
    <xf numFmtId="0" fontId="85" fillId="0" borderId="0" xfId="0" applyFont="1" applyAlignment="1">
      <alignment vertical="top"/>
    </xf>
    <xf numFmtId="0" fontId="89" fillId="0" borderId="0" xfId="0" applyFont="1" applyAlignment="1">
      <alignment horizontal="right" vertical="top"/>
    </xf>
    <xf numFmtId="0" fontId="89" fillId="0" borderId="0" xfId="0" applyFont="1" applyAlignment="1">
      <alignment vertical="top" wrapText="1"/>
    </xf>
    <xf numFmtId="0" fontId="89" fillId="0" borderId="0" xfId="0" applyFont="1" applyAlignment="1">
      <alignment vertical="top"/>
    </xf>
    <xf numFmtId="0" fontId="90" fillId="0" borderId="0" xfId="0" applyFont="1" applyAlignment="1">
      <alignment horizontal="left" vertical="top"/>
    </xf>
    <xf numFmtId="0" fontId="91" fillId="0" borderId="0" xfId="0" applyFont="1" applyAlignment="1">
      <alignment vertical="top"/>
    </xf>
    <xf numFmtId="0" fontId="92" fillId="0" borderId="0" xfId="0" applyFont="1" applyAlignment="1">
      <alignment vertical="top"/>
    </xf>
    <xf numFmtId="0" fontId="85" fillId="3" borderId="5" xfId="0" applyFont="1" applyFill="1" applyBorder="1" applyAlignment="1">
      <alignment horizontal="left" vertical="top"/>
    </xf>
    <xf numFmtId="0" fontId="85" fillId="3" borderId="5" xfId="0" applyFont="1" applyFill="1" applyBorder="1"/>
    <xf numFmtId="0" fontId="93" fillId="3" borderId="5" xfId="0" applyFont="1" applyFill="1" applyBorder="1" applyAlignment="1">
      <alignment horizontal="center" vertical="center"/>
    </xf>
    <xf numFmtId="0" fontId="86" fillId="0" borderId="0" xfId="0" applyFont="1"/>
    <xf numFmtId="166" fontId="69" fillId="0" borderId="0" xfId="45" applyNumberFormat="1" applyFont="1" applyFill="1" applyAlignment="1">
      <alignment horizontal="right" vertical="top"/>
    </xf>
    <xf numFmtId="0" fontId="69" fillId="0" borderId="0" xfId="0" applyFont="1" applyFill="1" applyAlignment="1">
      <alignment vertical="top" wrapText="1"/>
    </xf>
    <xf numFmtId="0" fontId="69" fillId="0" borderId="0" xfId="0" applyFont="1" applyFill="1" applyAlignment="1">
      <alignment horizontal="center"/>
    </xf>
    <xf numFmtId="3" fontId="69" fillId="0" borderId="0" xfId="0" applyNumberFormat="1" applyFont="1" applyFill="1" applyBorder="1" applyAlignment="1">
      <alignment horizontal="center"/>
    </xf>
    <xf numFmtId="164" fontId="69" fillId="0" borderId="0" xfId="34" applyNumberFormat="1" applyFont="1" applyFill="1" applyBorder="1" applyAlignment="1">
      <alignment horizontal="center"/>
      <protection locked="0"/>
    </xf>
    <xf numFmtId="164" fontId="69" fillId="0" borderId="0" xfId="10" applyNumberFormat="1" applyFont="1" applyFill="1" applyBorder="1" applyAlignment="1">
      <alignment horizontal="right"/>
    </xf>
    <xf numFmtId="0" fontId="69" fillId="0" borderId="0" xfId="0" applyFont="1" applyFill="1"/>
    <xf numFmtId="0" fontId="94" fillId="0" borderId="0" xfId="10" applyFont="1" applyFill="1" applyAlignment="1">
      <alignment horizontal="right" vertical="top"/>
    </xf>
    <xf numFmtId="0" fontId="69" fillId="0" borderId="0" xfId="0" applyFont="1" applyFill="1" applyBorder="1" applyAlignment="1">
      <alignment horizontal="center"/>
    </xf>
    <xf numFmtId="0" fontId="69" fillId="0" borderId="0" xfId="45" applyFont="1" applyFill="1" applyAlignment="1">
      <alignment horizontal="left" vertical="top" wrapText="1"/>
    </xf>
    <xf numFmtId="1" fontId="69" fillId="0" borderId="0" xfId="0" applyNumberFormat="1" applyFont="1" applyFill="1" applyAlignment="1">
      <alignment vertical="top" wrapText="1"/>
    </xf>
    <xf numFmtId="0" fontId="69" fillId="0" borderId="0" xfId="55" applyFont="1" applyFill="1" applyAlignment="1">
      <alignment horizontal="left" vertical="top" wrapText="1"/>
    </xf>
    <xf numFmtId="0" fontId="69" fillId="0" borderId="0" xfId="0" applyFont="1" applyFill="1" applyBorder="1" applyAlignment="1">
      <alignment horizontal="right"/>
    </xf>
    <xf numFmtId="0" fontId="95" fillId="0" borderId="0" xfId="0" applyFont="1" applyAlignment="1">
      <alignment horizontal="left" vertical="top"/>
    </xf>
    <xf numFmtId="0" fontId="86" fillId="4" borderId="6" xfId="0" applyFont="1" applyFill="1" applyBorder="1" applyAlignment="1">
      <alignment horizontal="left" vertical="top"/>
    </xf>
    <xf numFmtId="0" fontId="96" fillId="4" borderId="6" xfId="0" applyFont="1" applyFill="1" applyBorder="1" applyAlignment="1">
      <alignment horizontal="right" vertical="top"/>
    </xf>
    <xf numFmtId="4" fontId="96" fillId="4" borderId="6" xfId="0" applyNumberFormat="1" applyFont="1" applyFill="1" applyBorder="1" applyAlignment="1">
      <alignment horizontal="right"/>
    </xf>
    <xf numFmtId="166" fontId="69" fillId="0" borderId="0" xfId="45" applyNumberFormat="1" applyFont="1" applyFill="1" applyBorder="1" applyAlignment="1">
      <alignment horizontal="right" vertical="top"/>
    </xf>
    <xf numFmtId="0" fontId="69" fillId="0" borderId="0" xfId="45" applyFont="1" applyFill="1" applyBorder="1" applyAlignment="1">
      <alignment horizontal="left" vertical="top" wrapText="1"/>
    </xf>
    <xf numFmtId="0" fontId="69" fillId="0" borderId="0" xfId="0" applyFont="1" applyFill="1" applyBorder="1"/>
    <xf numFmtId="0" fontId="69" fillId="0" borderId="0" xfId="0" applyFont="1" applyFill="1" applyBorder="1" applyAlignment="1">
      <alignment vertical="top" wrapText="1"/>
    </xf>
    <xf numFmtId="1" fontId="69" fillId="0" borderId="0" xfId="0" applyNumberFormat="1" applyFont="1" applyFill="1" applyBorder="1" applyAlignment="1">
      <alignment vertical="top" wrapText="1"/>
    </xf>
    <xf numFmtId="0" fontId="69" fillId="0" borderId="0" xfId="45" applyFont="1" applyFill="1" applyBorder="1" applyAlignment="1">
      <alignment horizontal="center"/>
    </xf>
    <xf numFmtId="1" fontId="69" fillId="0" borderId="0" xfId="45" applyNumberFormat="1" applyFont="1" applyFill="1" applyBorder="1" applyAlignment="1">
      <alignment horizontal="center"/>
    </xf>
    <xf numFmtId="164" fontId="69" fillId="0" borderId="0" xfId="10" applyNumberFormat="1" applyFont="1" applyFill="1" applyBorder="1" applyAlignment="1">
      <alignment horizontal="center"/>
    </xf>
    <xf numFmtId="0" fontId="69" fillId="0" borderId="0" xfId="45" applyFont="1" applyFill="1" applyBorder="1" applyAlignment="1">
      <alignment horizontal="justify" vertical="top" wrapText="1"/>
    </xf>
    <xf numFmtId="0" fontId="94" fillId="0" borderId="0" xfId="10" applyFont="1" applyFill="1" applyBorder="1" applyAlignment="1">
      <alignment horizontal="right" vertical="top"/>
    </xf>
    <xf numFmtId="0" fontId="88" fillId="0" borderId="0" xfId="0" applyFont="1" applyAlignment="1">
      <alignment vertical="top"/>
    </xf>
    <xf numFmtId="4" fontId="86" fillId="0" borderId="0" xfId="0" applyNumberFormat="1" applyFont="1" applyAlignment="1">
      <alignment vertical="top"/>
    </xf>
    <xf numFmtId="166" fontId="69" fillId="0" borderId="0" xfId="0" applyNumberFormat="1" applyFont="1" applyFill="1" applyBorder="1" applyAlignment="1">
      <alignment horizontal="right" vertical="top"/>
    </xf>
    <xf numFmtId="0" fontId="94" fillId="0" borderId="0" xfId="45" applyFont="1" applyFill="1" applyBorder="1" applyAlignment="1">
      <alignment horizontal="justify" vertical="top" wrapText="1"/>
    </xf>
    <xf numFmtId="0" fontId="69" fillId="0" borderId="0" xfId="45" applyFont="1" applyFill="1" applyBorder="1" applyAlignment="1">
      <alignment horizontal="right" vertical="top"/>
    </xf>
    <xf numFmtId="0" fontId="69" fillId="0" borderId="0" xfId="0" applyFont="1" applyFill="1" applyBorder="1" applyAlignment="1">
      <alignment wrapText="1"/>
    </xf>
    <xf numFmtId="164" fontId="69" fillId="0" borderId="0" xfId="10" applyNumberFormat="1" applyFont="1" applyFill="1" applyBorder="1"/>
    <xf numFmtId="0" fontId="69" fillId="0" borderId="0" xfId="0" applyFont="1" applyFill="1" applyBorder="1" applyAlignment="1">
      <alignment horizontal="left" vertical="top" wrapText="1"/>
    </xf>
    <xf numFmtId="0" fontId="69" fillId="0" borderId="0" xfId="0" applyFont="1" applyFill="1" applyBorder="1" applyAlignment="1">
      <alignment horizontal="center" wrapText="1" readingOrder="1"/>
    </xf>
    <xf numFmtId="3" fontId="69" fillId="0" borderId="0" xfId="45" applyNumberFormat="1" applyFont="1" applyFill="1" applyBorder="1" applyAlignment="1">
      <alignment horizontal="center"/>
    </xf>
    <xf numFmtId="164" fontId="69" fillId="0" borderId="0" xfId="42" applyNumberFormat="1" applyFont="1" applyFill="1" applyBorder="1" applyAlignment="1">
      <alignment horizontal="right"/>
      <protection locked="0"/>
    </xf>
    <xf numFmtId="0" fontId="69" fillId="0" borderId="0" xfId="10" applyFont="1" applyFill="1" applyBorder="1" applyAlignment="1">
      <alignment horizontal="right"/>
    </xf>
    <xf numFmtId="0" fontId="69" fillId="0" borderId="0" xfId="0" applyFont="1" applyFill="1" applyBorder="1" applyAlignment="1">
      <alignment horizontal="center" wrapText="1"/>
    </xf>
    <xf numFmtId="164" fontId="94" fillId="0" borderId="0" xfId="10" applyNumberFormat="1" applyFont="1" applyFill="1" applyBorder="1" applyAlignment="1">
      <alignment horizontal="right"/>
    </xf>
    <xf numFmtId="0" fontId="69" fillId="0" borderId="0" xfId="0" applyFont="1" applyFill="1" applyBorder="1" applyAlignment="1">
      <alignment horizontal="right" wrapText="1"/>
    </xf>
    <xf numFmtId="49" fontId="69" fillId="0" borderId="0" xfId="0" applyNumberFormat="1" applyFont="1" applyFill="1" applyBorder="1" applyAlignment="1">
      <alignment horizontal="left" vertical="top" wrapText="1"/>
    </xf>
    <xf numFmtId="0" fontId="69" fillId="0" borderId="0" xfId="0" applyFont="1" applyFill="1" applyBorder="1" applyAlignment="1">
      <alignment horizontal="center" readingOrder="1"/>
    </xf>
    <xf numFmtId="2" fontId="69" fillId="0" borderId="0" xfId="43" applyNumberFormat="1" applyFont="1" applyFill="1" applyBorder="1" applyAlignment="1">
      <alignment horizontal="right"/>
    </xf>
    <xf numFmtId="0" fontId="69" fillId="0" borderId="0" xfId="0" applyFont="1" applyFill="1" applyBorder="1" applyAlignment="1">
      <alignment horizontal="left" wrapText="1"/>
    </xf>
    <xf numFmtId="4" fontId="69" fillId="0" borderId="0" xfId="55" applyNumberFormat="1" applyFont="1" applyFill="1" applyBorder="1" applyAlignment="1">
      <alignment horizontal="right"/>
    </xf>
    <xf numFmtId="0" fontId="69" fillId="0" borderId="0" xfId="0" applyFont="1" applyFill="1" applyBorder="1" applyAlignment="1">
      <alignment horizontal="right" vertical="top" wrapText="1"/>
    </xf>
    <xf numFmtId="0" fontId="69" fillId="0" borderId="0" xfId="0" applyFont="1" applyFill="1" applyBorder="1" applyAlignment="1">
      <alignment horizontal="justify" vertical="top" wrapText="1"/>
    </xf>
    <xf numFmtId="1" fontId="69" fillId="0" borderId="0" xfId="0" applyNumberFormat="1" applyFont="1" applyFill="1" applyBorder="1" applyAlignment="1">
      <alignment horizontal="center"/>
    </xf>
    <xf numFmtId="166" fontId="69" fillId="0" borderId="0" xfId="45" applyNumberFormat="1" applyFont="1" applyFill="1" applyBorder="1" applyAlignment="1">
      <alignment vertical="top"/>
    </xf>
    <xf numFmtId="4" fontId="94" fillId="0" borderId="0" xfId="41" applyNumberFormat="1" applyFont="1" applyFill="1" applyBorder="1" applyAlignment="1">
      <alignment horizontal="right"/>
    </xf>
    <xf numFmtId="0" fontId="69" fillId="0" borderId="0" xfId="55" applyFont="1" applyFill="1" applyBorder="1" applyAlignment="1">
      <alignment horizontal="left" vertical="top" wrapText="1"/>
    </xf>
    <xf numFmtId="0" fontId="68" fillId="0" borderId="0" xfId="0" applyFont="1" applyAlignment="1">
      <alignment vertical="top"/>
    </xf>
    <xf numFmtId="0" fontId="69" fillId="0" borderId="0" xfId="56" applyFont="1" applyFill="1" applyBorder="1" applyAlignment="1">
      <alignment vertical="top" wrapText="1"/>
    </xf>
    <xf numFmtId="0" fontId="69" fillId="0" borderId="0" xfId="14" applyFont="1" applyFill="1" applyBorder="1" applyAlignment="1">
      <alignment horizontal="center"/>
    </xf>
    <xf numFmtId="164" fontId="69" fillId="0" borderId="0" xfId="57" applyNumberFormat="1" applyFont="1" applyFill="1" applyBorder="1" applyAlignment="1">
      <alignment horizontal="right"/>
      <protection locked="0"/>
    </xf>
    <xf numFmtId="165" fontId="69" fillId="0" borderId="0" xfId="10" applyNumberFormat="1" applyFont="1" applyFill="1" applyBorder="1" applyAlignment="1">
      <alignment horizontal="right"/>
    </xf>
    <xf numFmtId="0" fontId="69" fillId="0" borderId="0" xfId="45" applyFont="1" applyFill="1" applyBorder="1" applyAlignment="1">
      <alignment horizontal="left" vertical="center" wrapText="1"/>
    </xf>
    <xf numFmtId="0" fontId="69" fillId="0" borderId="0" xfId="45" applyFont="1" applyFill="1" applyBorder="1" applyAlignment="1">
      <alignment horizontal="center" readingOrder="1"/>
    </xf>
    <xf numFmtId="0" fontId="97" fillId="0" borderId="0" xfId="0" applyFont="1" applyFill="1" applyBorder="1" applyAlignment="1">
      <alignment horizontal="left" vertical="top" wrapText="1"/>
    </xf>
    <xf numFmtId="0" fontId="97" fillId="0" borderId="0" xfId="0" applyFont="1" applyFill="1" applyBorder="1" applyAlignment="1">
      <alignment horizontal="center"/>
    </xf>
    <xf numFmtId="164" fontId="69" fillId="0" borderId="0" xfId="10" applyNumberFormat="1" applyFont="1" applyFill="1" applyBorder="1" applyAlignment="1" applyProtection="1">
      <alignment horizontal="right"/>
      <protection locked="0"/>
    </xf>
    <xf numFmtId="1" fontId="69" fillId="0" borderId="0" xfId="41" applyNumberFormat="1" applyFont="1" applyFill="1" applyBorder="1" applyAlignment="1">
      <alignment horizontal="center"/>
    </xf>
    <xf numFmtId="1" fontId="69" fillId="0" borderId="0" xfId="58" applyNumberFormat="1" applyFont="1" applyFill="1" applyBorder="1" applyAlignment="1">
      <alignment horizontal="center"/>
    </xf>
    <xf numFmtId="0" fontId="69" fillId="0" borderId="0" xfId="0" applyFont="1" applyFill="1" applyBorder="1" applyAlignment="1">
      <alignment horizontal="left" vertical="center" wrapText="1"/>
    </xf>
    <xf numFmtId="0" fontId="69" fillId="0" borderId="0" xfId="58" applyFont="1" applyFill="1" applyBorder="1" applyAlignment="1">
      <alignment horizontal="right" vertical="top"/>
    </xf>
    <xf numFmtId="0" fontId="69" fillId="0" borderId="0" xfId="58" applyFont="1" applyFill="1" applyBorder="1" applyAlignment="1">
      <alignment horizontal="left" vertical="center"/>
    </xf>
    <xf numFmtId="0" fontId="69" fillId="0" borderId="0" xfId="58" applyFont="1" applyFill="1" applyBorder="1" applyAlignment="1">
      <alignment horizontal="center" readingOrder="1"/>
    </xf>
    <xf numFmtId="164" fontId="98" fillId="0" borderId="0" xfId="58" applyNumberFormat="1" applyFont="1" applyFill="1" applyBorder="1" applyAlignment="1">
      <alignment horizontal="right"/>
    </xf>
    <xf numFmtId="0" fontId="69" fillId="0" borderId="0" xfId="59" applyFont="1" applyFill="1" applyBorder="1" applyAlignment="1">
      <alignment horizontal="center"/>
    </xf>
    <xf numFmtId="1" fontId="69" fillId="0" borderId="0" xfId="59" applyNumberFormat="1" applyFont="1" applyFill="1" applyBorder="1" applyAlignment="1">
      <alignment horizontal="center"/>
    </xf>
    <xf numFmtId="0" fontId="69" fillId="0" borderId="0" xfId="45" applyFont="1" applyFill="1" applyBorder="1" applyAlignment="1">
      <alignment horizontal="right" vertical="center"/>
    </xf>
    <xf numFmtId="0" fontId="69" fillId="0" borderId="0" xfId="0" applyFont="1" applyFill="1" applyBorder="1" applyAlignment="1">
      <alignment horizontal="left"/>
    </xf>
    <xf numFmtId="2" fontId="99" fillId="0" borderId="0" xfId="0" applyNumberFormat="1" applyFont="1" applyFill="1" applyBorder="1" applyAlignment="1">
      <alignment vertical="top" wrapText="1"/>
    </xf>
    <xf numFmtId="49" fontId="99" fillId="0" borderId="0" xfId="0" applyNumberFormat="1" applyFont="1" applyFill="1" applyBorder="1" applyAlignment="1">
      <alignment vertical="top" wrapText="1"/>
    </xf>
    <xf numFmtId="0" fontId="99" fillId="0" borderId="0" xfId="0" applyFont="1" applyFill="1" applyBorder="1"/>
    <xf numFmtId="4" fontId="99" fillId="0" borderId="0" xfId="0" applyNumberFormat="1" applyFont="1" applyFill="1" applyBorder="1"/>
    <xf numFmtId="164" fontId="99" fillId="0" borderId="0" xfId="0" applyNumberFormat="1" applyFont="1" applyFill="1" applyBorder="1"/>
    <xf numFmtId="49" fontId="99" fillId="0" borderId="0" xfId="0" applyNumberFormat="1" applyFont="1" applyFill="1" applyBorder="1"/>
    <xf numFmtId="2" fontId="100" fillId="0" borderId="0" xfId="0" applyNumberFormat="1" applyFont="1" applyAlignment="1">
      <alignment horizontal="left" vertical="top"/>
    </xf>
    <xf numFmtId="49" fontId="68" fillId="0" borderId="0" xfId="0" applyNumberFormat="1" applyFont="1" applyAlignment="1">
      <alignment horizontal="left" vertical="top" wrapText="1"/>
    </xf>
    <xf numFmtId="49" fontId="68" fillId="0" borderId="0" xfId="0" applyNumberFormat="1" applyFont="1" applyAlignment="1">
      <alignment horizontal="left" vertical="top" wrapText="1"/>
    </xf>
    <xf numFmtId="0" fontId="68" fillId="0" borderId="0" xfId="0" applyFont="1" applyAlignment="1">
      <alignment horizontal="left" vertical="top" wrapText="1"/>
    </xf>
    <xf numFmtId="166" fontId="69" fillId="0" borderId="0" xfId="12" applyNumberFormat="1" applyFont="1" applyAlignment="1">
      <alignment vertical="top"/>
    </xf>
    <xf numFmtId="49" fontId="100" fillId="0" borderId="0" xfId="0" applyNumberFormat="1" applyFont="1" applyAlignment="1">
      <alignment horizontal="left" vertical="top" wrapText="1"/>
    </xf>
    <xf numFmtId="49" fontId="69" fillId="0" borderId="0" xfId="0" applyNumberFormat="1" applyFont="1" applyAlignment="1">
      <alignment horizontal="center" wrapText="1"/>
    </xf>
    <xf numFmtId="0" fontId="69" fillId="0" borderId="0" xfId="0" applyFont="1" applyAlignment="1" applyProtection="1">
      <alignment horizontal="right"/>
      <protection locked="0"/>
    </xf>
    <xf numFmtId="49" fontId="94" fillId="0" borderId="0" xfId="0" applyNumberFormat="1" applyFont="1" applyAlignment="1">
      <alignment horizontal="left" vertical="center" wrapText="1"/>
    </xf>
    <xf numFmtId="2" fontId="68" fillId="0" borderId="0" xfId="0" applyNumberFormat="1" applyFont="1" applyAlignment="1">
      <alignment horizontal="left" vertical="top" wrapText="1"/>
    </xf>
    <xf numFmtId="0" fontId="68" fillId="0" borderId="0" xfId="0" applyFont="1" applyAlignment="1">
      <alignment vertical="top" wrapText="1"/>
    </xf>
    <xf numFmtId="0" fontId="68" fillId="0" borderId="0" xfId="0" applyFont="1" applyAlignment="1">
      <alignment horizontal="center"/>
    </xf>
    <xf numFmtId="4" fontId="68" fillId="0" borderId="0" xfId="0" applyNumberFormat="1" applyFont="1"/>
    <xf numFmtId="164" fontId="68" fillId="0" borderId="0" xfId="12" applyNumberFormat="1" applyFont="1" applyAlignment="1">
      <alignment horizontal="right"/>
    </xf>
    <xf numFmtId="0" fontId="69" fillId="0" borderId="0" xfId="1" applyFont="1" applyAlignment="1">
      <alignment horizontal="center"/>
    </xf>
    <xf numFmtId="171" fontId="69" fillId="0" borderId="0" xfId="1" applyNumberFormat="1" applyFont="1" applyAlignment="1" applyProtection="1">
      <alignment horizontal="right"/>
      <protection locked="0"/>
    </xf>
    <xf numFmtId="164" fontId="69" fillId="0" borderId="0" xfId="6" applyNumberFormat="1" applyFont="1" applyAlignment="1">
      <alignment horizontal="right"/>
    </xf>
    <xf numFmtId="164" fontId="69" fillId="0" borderId="0" xfId="1" applyNumberFormat="1" applyFont="1" applyAlignment="1">
      <alignment horizontal="right"/>
    </xf>
    <xf numFmtId="0" fontId="69" fillId="0" borderId="0" xfId="7" applyFont="1"/>
    <xf numFmtId="166" fontId="102" fillId="0" borderId="0" xfId="13" applyFont="1">
      <alignment horizontal="right" vertical="top" readingOrder="1"/>
    </xf>
    <xf numFmtId="0" fontId="69" fillId="0" borderId="0" xfId="7" applyFont="1" applyAlignment="1">
      <alignment horizontal="center"/>
    </xf>
    <xf numFmtId="164" fontId="69" fillId="0" borderId="0" xfId="7" applyNumberFormat="1" applyFont="1" applyAlignment="1" applyProtection="1">
      <alignment horizontal="right"/>
      <protection locked="0"/>
    </xf>
    <xf numFmtId="164" fontId="69" fillId="0" borderId="0" xfId="7" applyNumberFormat="1" applyFont="1" applyAlignment="1">
      <alignment horizontal="right"/>
    </xf>
    <xf numFmtId="0" fontId="69" fillId="0" borderId="0" xfId="3" applyFont="1"/>
    <xf numFmtId="166" fontId="69" fillId="0" borderId="0" xfId="13" applyFont="1">
      <alignment horizontal="right" vertical="top" readingOrder="1"/>
    </xf>
    <xf numFmtId="0" fontId="69" fillId="0" borderId="0" xfId="3" applyFont="1" applyAlignment="1">
      <alignment horizontal="center"/>
    </xf>
    <xf numFmtId="171" fontId="69" fillId="0" borderId="0" xfId="3" applyNumberFormat="1" applyFont="1" applyAlignment="1" applyProtection="1">
      <alignment horizontal="right"/>
      <protection locked="0"/>
    </xf>
    <xf numFmtId="164" fontId="69" fillId="0" borderId="0" xfId="3" applyNumberFormat="1" applyFont="1" applyAlignment="1">
      <alignment horizontal="right"/>
    </xf>
    <xf numFmtId="49" fontId="69" fillId="0" borderId="0" xfId="51" applyFont="1">
      <alignment vertical="top"/>
    </xf>
    <xf numFmtId="0" fontId="69" fillId="0" borderId="0" xfId="14" applyFont="1"/>
    <xf numFmtId="0" fontId="69" fillId="0" borderId="0" xfId="14" applyFont="1" applyAlignment="1">
      <alignment horizontal="center"/>
    </xf>
    <xf numFmtId="1" fontId="69" fillId="0" borderId="0" xfId="14" applyNumberFormat="1" applyFont="1" applyAlignment="1">
      <alignment horizontal="center"/>
    </xf>
    <xf numFmtId="0" fontId="69" fillId="0" borderId="0" xfId="14" applyFont="1" applyAlignment="1" applyProtection="1">
      <alignment horizontal="right"/>
      <protection locked="0"/>
    </xf>
    <xf numFmtId="171" fontId="69" fillId="0" borderId="0" xfId="7" applyNumberFormat="1" applyFont="1" applyAlignment="1" applyProtection="1">
      <alignment horizontal="right"/>
      <protection locked="0"/>
    </xf>
    <xf numFmtId="0" fontId="69" fillId="0" borderId="0" xfId="16" applyFont="1"/>
    <xf numFmtId="0" fontId="69" fillId="0" borderId="0" xfId="0" applyFont="1" applyAlignment="1">
      <alignment horizontal="center"/>
    </xf>
    <xf numFmtId="0" fontId="69" fillId="0" borderId="0" xfId="0" applyFont="1" applyAlignment="1">
      <alignment horizontal="center" wrapText="1"/>
    </xf>
    <xf numFmtId="0" fontId="69" fillId="0" borderId="0" xfId="0" applyFont="1" applyAlignment="1">
      <alignment wrapText="1"/>
    </xf>
    <xf numFmtId="49" fontId="68" fillId="0" borderId="0" xfId="0" applyNumberFormat="1" applyFont="1" applyAlignment="1">
      <alignment vertical="top" wrapText="1"/>
    </xf>
    <xf numFmtId="166" fontId="69" fillId="0" borderId="0" xfId="10" applyNumberFormat="1" applyFont="1" applyAlignment="1">
      <alignment vertical="top"/>
    </xf>
    <xf numFmtId="0" fontId="69" fillId="0" borderId="0" xfId="0" applyFont="1" applyAlignment="1">
      <alignment horizontal="right"/>
    </xf>
    <xf numFmtId="49" fontId="69" fillId="0" borderId="0" xfId="33" applyFont="1">
      <alignment horizontal="center"/>
    </xf>
    <xf numFmtId="0" fontId="99" fillId="0" borderId="0" xfId="33" applyNumberFormat="1" applyFont="1">
      <alignment horizontal="center"/>
    </xf>
    <xf numFmtId="0" fontId="69" fillId="0" borderId="0" xfId="5" applyFont="1" applyAlignment="1" applyProtection="1">
      <alignment horizontal="center"/>
      <protection locked="0"/>
    </xf>
    <xf numFmtId="0" fontId="69" fillId="0" borderId="0" xfId="5" applyFont="1" applyAlignment="1">
      <alignment horizontal="right"/>
    </xf>
    <xf numFmtId="0" fontId="69" fillId="0" borderId="0" xfId="5" applyFont="1"/>
    <xf numFmtId="0" fontId="69" fillId="0" borderId="0" xfId="5" applyFont="1" applyAlignment="1" applyProtection="1">
      <alignment horizontal="center" wrapText="1"/>
      <protection locked="0"/>
    </xf>
    <xf numFmtId="0" fontId="69" fillId="0" borderId="0" xfId="5" applyFont="1" applyAlignment="1">
      <alignment horizontal="right" wrapText="1"/>
    </xf>
    <xf numFmtId="0" fontId="69" fillId="0" borderId="0" xfId="5" applyFont="1" applyAlignment="1">
      <alignment wrapText="1"/>
    </xf>
    <xf numFmtId="49" fontId="69" fillId="0" borderId="0" xfId="23" applyNumberFormat="1" applyFont="1" applyAlignment="1">
      <alignment horizontal="center" vertical="top" wrapText="1"/>
    </xf>
    <xf numFmtId="49" fontId="68" fillId="0" borderId="0" xfId="0" applyNumberFormat="1" applyFont="1" applyAlignment="1">
      <alignment wrapText="1"/>
    </xf>
    <xf numFmtId="0" fontId="69" fillId="0" borderId="0" xfId="23" applyFont="1" applyAlignment="1">
      <alignment horizontal="center"/>
    </xf>
    <xf numFmtId="0" fontId="69" fillId="0" borderId="0" xfId="0" applyFont="1" applyAlignment="1">
      <alignment horizontal="right" vertical="top"/>
    </xf>
    <xf numFmtId="164" fontId="69" fillId="0" borderId="0" xfId="60" applyFont="1">
      <alignment horizontal="right" readingOrder="1"/>
    </xf>
    <xf numFmtId="0" fontId="69" fillId="0" borderId="0" xfId="33" applyNumberFormat="1" applyFont="1">
      <alignment horizontal="center"/>
    </xf>
    <xf numFmtId="0" fontId="69" fillId="0" borderId="0" xfId="5" applyFont="1" applyAlignment="1">
      <alignment horizontal="center"/>
    </xf>
  </cellXfs>
  <cellStyles count="61">
    <cellStyle name="CENA / KOS" xfId="34" xr:uid="{ED77F4D4-5321-4B52-9ED7-721B115BE074}"/>
    <cellStyle name="CENA / KOS 2" xfId="42" xr:uid="{C65F4263-54BF-480C-9388-71414DC7177A}"/>
    <cellStyle name="CENA / KOS 2 2" xfId="57" xr:uid="{ECA9F968-B5CB-4E2B-9466-72AF61DBBA05}"/>
    <cellStyle name="e.m.+kolicina" xfId="33" xr:uid="{E722B131-1C56-464B-AFBE-0CB41D08653F}"/>
    <cellStyle name="Naslov 5 6" xfId="41" xr:uid="{E9016D0A-9475-409C-AAA9-BB4083F397A2}"/>
    <cellStyle name="Navadno" xfId="0" builtinId="0"/>
    <cellStyle name="Navadno 10 10" xfId="32" xr:uid="{5AB365A1-8526-476E-B581-38A2CB731F4C}"/>
    <cellStyle name="Navadno 10 4" xfId="56" xr:uid="{63BFED87-9556-4B94-9ED6-A0510FC1A101}"/>
    <cellStyle name="Navadno 11" xfId="8" xr:uid="{696C01F4-304D-4182-8514-7E16B14E384A}"/>
    <cellStyle name="Navadno 11 45" xfId="50" xr:uid="{48377DE4-1775-4B61-9451-E445EC5152DE}"/>
    <cellStyle name="Navadno 11 70" xfId="9" xr:uid="{C2CD0041-7394-4FA4-9BE4-E9E838178926}"/>
    <cellStyle name="Navadno 13" xfId="2" xr:uid="{8218A0B5-9359-44CF-BA5F-B46B31E3B1F2}"/>
    <cellStyle name="Navadno 13 8" xfId="30" xr:uid="{5F5EB2DA-CD04-4BC6-A2E7-9B2AA4EF7CD8}"/>
    <cellStyle name="Navadno 15" xfId="14" xr:uid="{BE40B889-7F4E-4072-9BF2-9EDF12AC4386}"/>
    <cellStyle name="Navadno 16 2" xfId="5" xr:uid="{0B7927A8-6019-400A-9CBA-97E893E5A22B}"/>
    <cellStyle name="Navadno 16 2 2" xfId="18" xr:uid="{A35D1121-C28E-43A9-931D-C654D4802183}"/>
    <cellStyle name="Navadno 16 2 4" xfId="53" xr:uid="{3D113138-4736-491D-83EA-EEF7FADE157A}"/>
    <cellStyle name="Navadno 16 2 8" xfId="20" xr:uid="{223D600A-6C61-4D67-9002-3D9F15AA537C}"/>
    <cellStyle name="Navadno 2 10 2" xfId="10" xr:uid="{470D143C-EFBC-4717-AF34-3361491261D2}"/>
    <cellStyle name="Navadno 2 17" xfId="12" xr:uid="{677100B5-F36F-4AED-89A7-BBDBDABE34AF}"/>
    <cellStyle name="Navadno 2 17 3" xfId="31" xr:uid="{86926EC6-B072-4C23-A8BA-7CF60E9378EE}"/>
    <cellStyle name="Navadno 2 2 2" xfId="6" xr:uid="{E096006B-CBBA-4705-B762-7C21C6EB5A56}"/>
    <cellStyle name="Navadno 2 2 2 2 2" xfId="4" xr:uid="{D72268AA-6B9A-4A0F-A945-4D28D604DB70}"/>
    <cellStyle name="Navadno 2 5" xfId="19" xr:uid="{D72FDAF5-3E38-4121-A7EF-9AB83FC0313B}"/>
    <cellStyle name="Navadno 2 87 3" xfId="28" xr:uid="{580637A9-0A16-4360-90D5-9AAF7A2ED74B}"/>
    <cellStyle name="Navadno 27 10" xfId="27" xr:uid="{50C4D0A5-ED6E-406F-84F2-0A7FFE7E07FA}"/>
    <cellStyle name="Navadno 27 16" xfId="17" xr:uid="{23A9DCEB-7E90-4BF4-8559-0830321915AA}"/>
    <cellStyle name="Navadno 3 10" xfId="1" xr:uid="{D6DA6047-9E5E-47D6-B66B-863F30C7554C}"/>
    <cellStyle name="Navadno 3 2" xfId="23" xr:uid="{C41BEACC-370F-452E-9B80-DC5E26E85378}"/>
    <cellStyle name="Navadno 3 2 2" xfId="24" xr:uid="{898E9CDE-AF34-474A-ABC5-41246EC9924F}"/>
    <cellStyle name="Navadno 3 2 2 2 2" xfId="7" xr:uid="{3E67592D-6C9A-4B5A-BA4E-652932CC9F84}"/>
    <cellStyle name="Navadno 3 26" xfId="3" xr:uid="{A989DF5C-3595-4398-BE90-F3FB9A9B6683}"/>
    <cellStyle name="Navadno 3 26 2" xfId="16" xr:uid="{6AE8A73F-133E-4843-A0BE-20282809EBDF}"/>
    <cellStyle name="Navadno 3 26 2 2" xfId="15" xr:uid="{C809EA6A-F894-4006-903A-F934B481D767}"/>
    <cellStyle name="Navadno 3 27" xfId="54" xr:uid="{0BE567A6-217B-45C1-8D61-5B8740328830}"/>
    <cellStyle name="Navadno 31" xfId="35" xr:uid="{994E3774-BEB1-46AC-9902-92257BB74855}"/>
    <cellStyle name="Navadno 31 10" xfId="36" xr:uid="{ADCF23E5-EA82-4B17-A9AA-17265F082899}"/>
    <cellStyle name="Navadno 32" xfId="26" xr:uid="{F99930A9-2E82-4744-9E38-804CE62C9D22}"/>
    <cellStyle name="Navadno 5 45" xfId="51" xr:uid="{613C3BB2-8AD7-4F8F-877D-A400BA4E1864}"/>
    <cellStyle name="Navadno 58" xfId="37" xr:uid="{F3B7A128-C9C8-4CA0-8BDA-5B208DC2034E}"/>
    <cellStyle name="Navadno 7 2" xfId="58" xr:uid="{C9305FE5-7716-4C88-B184-F96AD0DB0DA6}"/>
    <cellStyle name="Navadno 70" xfId="38" xr:uid="{707C7E8B-F1B8-4898-94DA-C82D9ACD9AEC}"/>
    <cellStyle name="Navadno 71" xfId="39" xr:uid="{CE753FE5-04A1-49E9-A40A-F4131DF9C6CC}"/>
    <cellStyle name="Navadno 8" xfId="11" xr:uid="{B5BA7CC0-BF0A-4F13-B28C-03B3FB3E591B}"/>
    <cellStyle name="Navadno 8 2" xfId="52" xr:uid="{A1491759-4137-40A1-AA0B-E3D02D26FB80}"/>
    <cellStyle name="Navadno 8 46" xfId="49" xr:uid="{A98718D4-1D8E-4019-901D-06EE76794F7E}"/>
    <cellStyle name="Navadno 9" xfId="25" xr:uid="{947FFA3B-65D8-413F-9189-8477B82F645E}"/>
    <cellStyle name="Navadno_FORMULA" xfId="55" xr:uid="{7E645C31-5375-49CE-B011-1CEEA422B7FF}"/>
    <cellStyle name="Navadno_LG PZI popis strojne instalacije popravljen popis 2" xfId="48" xr:uid="{5AA9651C-AF3D-4638-9081-7C912653195C}"/>
    <cellStyle name="Navadno_List1" xfId="45" xr:uid="{67E972A5-0F7B-4B28-B223-ED39940D4454}"/>
    <cellStyle name="Navadno_popis-splošno-zun.ured" xfId="47" xr:uid="{906859D8-8A52-4EAB-AA75-0486E4127172}"/>
    <cellStyle name="Navadno_PRAZ" xfId="44" xr:uid="{70C53733-9733-412D-ADDF-26E092F740AC}"/>
    <cellStyle name="normal 22" xfId="43" xr:uid="{49841B15-9EFB-4EBB-B36D-2D64399E6C0E}"/>
    <cellStyle name="Normal_Ponuda - var. 1" xfId="59" xr:uid="{C9050357-FDF0-4238-8C93-DEBE63587232}"/>
    <cellStyle name="Normal_Sheet1" xfId="29" xr:uid="{C8D5C44A-D608-4862-92AB-3B0D83C7ABCA}"/>
    <cellStyle name="Standard 3" xfId="21" xr:uid="{9CE6C33F-2BA8-4868-8467-910B389154FE}"/>
    <cellStyle name="Številka" xfId="13" xr:uid="{D8E5C207-7010-4DD8-9C78-9F5151C912DC}"/>
    <cellStyle name="Vejica 2" xfId="22" xr:uid="{C0BC165D-5485-4FAF-A312-106A303480DA}"/>
    <cellStyle name="Vejica 36" xfId="40" xr:uid="{4BA037D3-8798-473B-992C-778D607A540F}"/>
    <cellStyle name="Vejica_popis-splošno-zun.ured" xfId="46" xr:uid="{12661330-F857-4546-B61B-61515DC2326C}"/>
    <cellStyle name="Znesek" xfId="60" xr:uid="{11CF9E2C-2BC7-4B2E-9D8E-42D141ACAEC7}"/>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6</xdr:col>
      <xdr:colOff>0</xdr:colOff>
      <xdr:row>585</xdr:row>
      <xdr:rowOff>0</xdr:rowOff>
    </xdr:from>
    <xdr:ext cx="65" cy="172227"/>
    <xdr:sp macro="" textlink="">
      <xdr:nvSpPr>
        <xdr:cNvPr id="2" name="PoljeZBesedilom 1">
          <a:extLst>
            <a:ext uri="{FF2B5EF4-FFF2-40B4-BE49-F238E27FC236}">
              <a16:creationId xmlns:a16="http://schemas.microsoft.com/office/drawing/2014/main" id="{8A1D9B34-8730-4981-B7BF-78726D193718}"/>
            </a:ext>
          </a:extLst>
        </xdr:cNvPr>
        <xdr:cNvSpPr txBox="1"/>
      </xdr:nvSpPr>
      <xdr:spPr>
        <a:xfrm>
          <a:off x="7134225" y="2009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585</xdr:row>
      <xdr:rowOff>0</xdr:rowOff>
    </xdr:from>
    <xdr:ext cx="65" cy="172227"/>
    <xdr:sp macro="" textlink="">
      <xdr:nvSpPr>
        <xdr:cNvPr id="3" name="PoljeZBesedilom 2">
          <a:extLst>
            <a:ext uri="{FF2B5EF4-FFF2-40B4-BE49-F238E27FC236}">
              <a16:creationId xmlns:a16="http://schemas.microsoft.com/office/drawing/2014/main" id="{20BBF730-EEC4-4800-8AA2-855FCD0ED39B}"/>
            </a:ext>
          </a:extLst>
        </xdr:cNvPr>
        <xdr:cNvSpPr txBox="1"/>
      </xdr:nvSpPr>
      <xdr:spPr>
        <a:xfrm>
          <a:off x="7134225" y="2009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4" name="PoljeZBesedilom 3">
          <a:extLst>
            <a:ext uri="{FF2B5EF4-FFF2-40B4-BE49-F238E27FC236}">
              <a16:creationId xmlns:a16="http://schemas.microsoft.com/office/drawing/2014/main" id="{0BFFF908-85A2-44EB-B9B5-A81E335B3920}"/>
            </a:ext>
          </a:extLst>
        </xdr:cNvPr>
        <xdr:cNvSpPr txBox="1"/>
      </xdr:nvSpPr>
      <xdr:spPr>
        <a:xfrm>
          <a:off x="7134225" y="20114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585</xdr:row>
      <xdr:rowOff>0</xdr:rowOff>
    </xdr:from>
    <xdr:ext cx="65" cy="172227"/>
    <xdr:sp macro="" textlink="">
      <xdr:nvSpPr>
        <xdr:cNvPr id="5" name="PoljeZBesedilom 4">
          <a:extLst>
            <a:ext uri="{FF2B5EF4-FFF2-40B4-BE49-F238E27FC236}">
              <a16:creationId xmlns:a16="http://schemas.microsoft.com/office/drawing/2014/main" id="{DCE8AE35-93CA-4643-9061-A7695F5E86EF}"/>
            </a:ext>
          </a:extLst>
        </xdr:cNvPr>
        <xdr:cNvSpPr txBox="1"/>
      </xdr:nvSpPr>
      <xdr:spPr>
        <a:xfrm>
          <a:off x="7134225" y="2009584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6" name="PoljeZBesedilom 5">
          <a:extLst>
            <a:ext uri="{FF2B5EF4-FFF2-40B4-BE49-F238E27FC236}">
              <a16:creationId xmlns:a16="http://schemas.microsoft.com/office/drawing/2014/main" id="{2B378BBC-7E27-43D2-9E80-F1A94D20904A}"/>
            </a:ext>
          </a:extLst>
        </xdr:cNvPr>
        <xdr:cNvSpPr txBox="1"/>
      </xdr:nvSpPr>
      <xdr:spPr>
        <a:xfrm>
          <a:off x="7134225" y="20114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586</xdr:row>
      <xdr:rowOff>0</xdr:rowOff>
    </xdr:from>
    <xdr:ext cx="65" cy="172227"/>
    <xdr:sp macro="" textlink="">
      <xdr:nvSpPr>
        <xdr:cNvPr id="7" name="PoljeZBesedilom 6">
          <a:extLst>
            <a:ext uri="{FF2B5EF4-FFF2-40B4-BE49-F238E27FC236}">
              <a16:creationId xmlns:a16="http://schemas.microsoft.com/office/drawing/2014/main" id="{1B5E8115-F60F-48AE-AF95-37AA6D51F8AE}"/>
            </a:ext>
          </a:extLst>
        </xdr:cNvPr>
        <xdr:cNvSpPr txBox="1"/>
      </xdr:nvSpPr>
      <xdr:spPr>
        <a:xfrm>
          <a:off x="7134225" y="201148950"/>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131</xdr:row>
      <xdr:rowOff>0</xdr:rowOff>
    </xdr:from>
    <xdr:to>
      <xdr:col>2</xdr:col>
      <xdr:colOff>152400</xdr:colOff>
      <xdr:row>132</xdr:row>
      <xdr:rowOff>123825</xdr:rowOff>
    </xdr:to>
    <xdr:sp macro="" textlink="">
      <xdr:nvSpPr>
        <xdr:cNvPr id="2" name="Text Box 87">
          <a:extLst>
            <a:ext uri="{FF2B5EF4-FFF2-40B4-BE49-F238E27FC236}">
              <a16:creationId xmlns:a16="http://schemas.microsoft.com/office/drawing/2014/main" id="{8B55579A-7ED0-4BF0-A411-DD3779FD622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3" name="Text Box 88">
          <a:extLst>
            <a:ext uri="{FF2B5EF4-FFF2-40B4-BE49-F238E27FC236}">
              <a16:creationId xmlns:a16="http://schemas.microsoft.com/office/drawing/2014/main" id="{0B24C149-C05B-4CF4-90F1-83FE16B54955}"/>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4" name="Text Box 89">
          <a:extLst>
            <a:ext uri="{FF2B5EF4-FFF2-40B4-BE49-F238E27FC236}">
              <a16:creationId xmlns:a16="http://schemas.microsoft.com/office/drawing/2014/main" id="{4DF619DE-8C81-471D-A49A-3B97DFD9E26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5" name="Text Box 90">
          <a:extLst>
            <a:ext uri="{FF2B5EF4-FFF2-40B4-BE49-F238E27FC236}">
              <a16:creationId xmlns:a16="http://schemas.microsoft.com/office/drawing/2014/main" id="{DDC8084D-A01C-4FAC-A6BA-108F58CADD4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6" name="Text Box 91">
          <a:extLst>
            <a:ext uri="{FF2B5EF4-FFF2-40B4-BE49-F238E27FC236}">
              <a16:creationId xmlns:a16="http://schemas.microsoft.com/office/drawing/2014/main" id="{E8ADAB14-57AA-4FB4-994A-C50F217383B9}"/>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7" name="Text Box 92">
          <a:extLst>
            <a:ext uri="{FF2B5EF4-FFF2-40B4-BE49-F238E27FC236}">
              <a16:creationId xmlns:a16="http://schemas.microsoft.com/office/drawing/2014/main" id="{FED8FA55-6293-4CE8-8326-D4DD4C784C58}"/>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8" name="Text Box 93">
          <a:extLst>
            <a:ext uri="{FF2B5EF4-FFF2-40B4-BE49-F238E27FC236}">
              <a16:creationId xmlns:a16="http://schemas.microsoft.com/office/drawing/2014/main" id="{1C9CD241-3511-4495-B96D-C53A34C3FD4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9" name="Text Box 94">
          <a:extLst>
            <a:ext uri="{FF2B5EF4-FFF2-40B4-BE49-F238E27FC236}">
              <a16:creationId xmlns:a16="http://schemas.microsoft.com/office/drawing/2014/main" id="{C71AEE02-A54A-482C-8958-24026D51BB5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10" name="Text Box 87">
          <a:extLst>
            <a:ext uri="{FF2B5EF4-FFF2-40B4-BE49-F238E27FC236}">
              <a16:creationId xmlns:a16="http://schemas.microsoft.com/office/drawing/2014/main" id="{69636333-5E56-4F99-A3AE-5FCBFDC2C316}"/>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11" name="Text Box 88">
          <a:extLst>
            <a:ext uri="{FF2B5EF4-FFF2-40B4-BE49-F238E27FC236}">
              <a16:creationId xmlns:a16="http://schemas.microsoft.com/office/drawing/2014/main" id="{6A45B3F2-3E0D-4CC3-9D99-F83B427CFFE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12" name="Text Box 89">
          <a:extLst>
            <a:ext uri="{FF2B5EF4-FFF2-40B4-BE49-F238E27FC236}">
              <a16:creationId xmlns:a16="http://schemas.microsoft.com/office/drawing/2014/main" id="{7409692E-7B98-4F15-BA8D-6EB59229C43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13" name="Text Box 90">
          <a:extLst>
            <a:ext uri="{FF2B5EF4-FFF2-40B4-BE49-F238E27FC236}">
              <a16:creationId xmlns:a16="http://schemas.microsoft.com/office/drawing/2014/main" id="{FDCE544E-818C-4FB9-849D-ED739501E611}"/>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14" name="Text Box 91">
          <a:extLst>
            <a:ext uri="{FF2B5EF4-FFF2-40B4-BE49-F238E27FC236}">
              <a16:creationId xmlns:a16="http://schemas.microsoft.com/office/drawing/2014/main" id="{531D03F3-E9AF-4E01-8827-15915FDA4C9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15" name="Text Box 92">
          <a:extLst>
            <a:ext uri="{FF2B5EF4-FFF2-40B4-BE49-F238E27FC236}">
              <a16:creationId xmlns:a16="http://schemas.microsoft.com/office/drawing/2014/main" id="{6318AAD5-318C-4DF7-A619-98BD303CA90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16" name="Text Box 93">
          <a:extLst>
            <a:ext uri="{FF2B5EF4-FFF2-40B4-BE49-F238E27FC236}">
              <a16:creationId xmlns:a16="http://schemas.microsoft.com/office/drawing/2014/main" id="{69BD4079-E8F7-4E22-9C28-822F8A24580C}"/>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17" name="Text Box 94">
          <a:extLst>
            <a:ext uri="{FF2B5EF4-FFF2-40B4-BE49-F238E27FC236}">
              <a16:creationId xmlns:a16="http://schemas.microsoft.com/office/drawing/2014/main" id="{E423C6FF-681A-41A2-9DBE-E86CB029F23D}"/>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18" name="Text Box 87">
          <a:extLst>
            <a:ext uri="{FF2B5EF4-FFF2-40B4-BE49-F238E27FC236}">
              <a16:creationId xmlns:a16="http://schemas.microsoft.com/office/drawing/2014/main" id="{FB491A01-E7ED-4635-8827-52AD735AE775}"/>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19" name="Text Box 88">
          <a:extLst>
            <a:ext uri="{FF2B5EF4-FFF2-40B4-BE49-F238E27FC236}">
              <a16:creationId xmlns:a16="http://schemas.microsoft.com/office/drawing/2014/main" id="{BE3E7AC4-EF8D-4E12-92F9-2F3AB1CCB487}"/>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20" name="Text Box 89">
          <a:extLst>
            <a:ext uri="{FF2B5EF4-FFF2-40B4-BE49-F238E27FC236}">
              <a16:creationId xmlns:a16="http://schemas.microsoft.com/office/drawing/2014/main" id="{53E4DF1B-15AC-4F38-8D3B-1BE438B2641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21" name="Text Box 90">
          <a:extLst>
            <a:ext uri="{FF2B5EF4-FFF2-40B4-BE49-F238E27FC236}">
              <a16:creationId xmlns:a16="http://schemas.microsoft.com/office/drawing/2014/main" id="{BF2EA7A5-193F-4B53-BEB4-CAF5B519B05A}"/>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22" name="Text Box 91">
          <a:extLst>
            <a:ext uri="{FF2B5EF4-FFF2-40B4-BE49-F238E27FC236}">
              <a16:creationId xmlns:a16="http://schemas.microsoft.com/office/drawing/2014/main" id="{E7723D1C-4BD4-4BD5-A2D6-17C3F53D279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23" name="Text Box 92">
          <a:extLst>
            <a:ext uri="{FF2B5EF4-FFF2-40B4-BE49-F238E27FC236}">
              <a16:creationId xmlns:a16="http://schemas.microsoft.com/office/drawing/2014/main" id="{1ACE4BFB-9A42-4DF8-AF5C-84F72EC4FCD6}"/>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24" name="Text Box 93">
          <a:extLst>
            <a:ext uri="{FF2B5EF4-FFF2-40B4-BE49-F238E27FC236}">
              <a16:creationId xmlns:a16="http://schemas.microsoft.com/office/drawing/2014/main" id="{D90C7E45-3E71-4AC5-89A9-300D2C9DB31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25" name="Text Box 94">
          <a:extLst>
            <a:ext uri="{FF2B5EF4-FFF2-40B4-BE49-F238E27FC236}">
              <a16:creationId xmlns:a16="http://schemas.microsoft.com/office/drawing/2014/main" id="{F5416AAB-0F7E-48FF-8571-7896558C7A1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26" name="Text Box 87">
          <a:extLst>
            <a:ext uri="{FF2B5EF4-FFF2-40B4-BE49-F238E27FC236}">
              <a16:creationId xmlns:a16="http://schemas.microsoft.com/office/drawing/2014/main" id="{1B57B4E2-F4C7-4FB0-B4E3-17E07658715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27" name="Text Box 88">
          <a:extLst>
            <a:ext uri="{FF2B5EF4-FFF2-40B4-BE49-F238E27FC236}">
              <a16:creationId xmlns:a16="http://schemas.microsoft.com/office/drawing/2014/main" id="{C5ACE241-6A85-44CD-B1CC-914262C5C319}"/>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28" name="Text Box 89">
          <a:extLst>
            <a:ext uri="{FF2B5EF4-FFF2-40B4-BE49-F238E27FC236}">
              <a16:creationId xmlns:a16="http://schemas.microsoft.com/office/drawing/2014/main" id="{5CC4F1CE-420F-454C-BE88-198661681340}"/>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29" name="Text Box 90">
          <a:extLst>
            <a:ext uri="{FF2B5EF4-FFF2-40B4-BE49-F238E27FC236}">
              <a16:creationId xmlns:a16="http://schemas.microsoft.com/office/drawing/2014/main" id="{93795FA3-CB0F-4B6B-BD7F-91EC8BF585D6}"/>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30" name="Text Box 91">
          <a:extLst>
            <a:ext uri="{FF2B5EF4-FFF2-40B4-BE49-F238E27FC236}">
              <a16:creationId xmlns:a16="http://schemas.microsoft.com/office/drawing/2014/main" id="{BEC2866C-5386-4E2F-9F52-32ED85659CA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31" name="Text Box 92">
          <a:extLst>
            <a:ext uri="{FF2B5EF4-FFF2-40B4-BE49-F238E27FC236}">
              <a16:creationId xmlns:a16="http://schemas.microsoft.com/office/drawing/2014/main" id="{52DA3FE0-5815-463E-AF16-8EDAA3B74BD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32" name="Text Box 93">
          <a:extLst>
            <a:ext uri="{FF2B5EF4-FFF2-40B4-BE49-F238E27FC236}">
              <a16:creationId xmlns:a16="http://schemas.microsoft.com/office/drawing/2014/main" id="{B2E6F8BB-B7D5-456C-9AAD-B723B7456F70}"/>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33" name="Text Box 94">
          <a:extLst>
            <a:ext uri="{FF2B5EF4-FFF2-40B4-BE49-F238E27FC236}">
              <a16:creationId xmlns:a16="http://schemas.microsoft.com/office/drawing/2014/main" id="{4FC18F03-2F0D-4E7A-9FCD-EC65275C34F5}"/>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34" name="Text Box 87">
          <a:extLst>
            <a:ext uri="{FF2B5EF4-FFF2-40B4-BE49-F238E27FC236}">
              <a16:creationId xmlns:a16="http://schemas.microsoft.com/office/drawing/2014/main" id="{1D2FB2C7-2266-43D8-BE8D-2E054802CF2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35" name="Text Box 88">
          <a:extLst>
            <a:ext uri="{FF2B5EF4-FFF2-40B4-BE49-F238E27FC236}">
              <a16:creationId xmlns:a16="http://schemas.microsoft.com/office/drawing/2014/main" id="{3B3205BF-E007-4DFE-8A7D-2EB27FABB052}"/>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36" name="Text Box 89">
          <a:extLst>
            <a:ext uri="{FF2B5EF4-FFF2-40B4-BE49-F238E27FC236}">
              <a16:creationId xmlns:a16="http://schemas.microsoft.com/office/drawing/2014/main" id="{F8B0F7C6-5DA6-483C-8DA9-C290B7FBBF4F}"/>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37" name="Text Box 90">
          <a:extLst>
            <a:ext uri="{FF2B5EF4-FFF2-40B4-BE49-F238E27FC236}">
              <a16:creationId xmlns:a16="http://schemas.microsoft.com/office/drawing/2014/main" id="{BEF11EFE-E70B-427C-A235-8CB6F87D60A6}"/>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38" name="Text Box 91">
          <a:extLst>
            <a:ext uri="{FF2B5EF4-FFF2-40B4-BE49-F238E27FC236}">
              <a16:creationId xmlns:a16="http://schemas.microsoft.com/office/drawing/2014/main" id="{19571618-36FE-4F1B-BB7F-14F25295936A}"/>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39" name="Text Box 92">
          <a:extLst>
            <a:ext uri="{FF2B5EF4-FFF2-40B4-BE49-F238E27FC236}">
              <a16:creationId xmlns:a16="http://schemas.microsoft.com/office/drawing/2014/main" id="{F0D5F378-8205-4362-89F4-85F0F4DB6DE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40" name="Text Box 93">
          <a:extLst>
            <a:ext uri="{FF2B5EF4-FFF2-40B4-BE49-F238E27FC236}">
              <a16:creationId xmlns:a16="http://schemas.microsoft.com/office/drawing/2014/main" id="{064B6907-C060-4EDA-B8C9-D94DDF1CAFA1}"/>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41" name="Text Box 94">
          <a:extLst>
            <a:ext uri="{FF2B5EF4-FFF2-40B4-BE49-F238E27FC236}">
              <a16:creationId xmlns:a16="http://schemas.microsoft.com/office/drawing/2014/main" id="{BBBD68A2-FDAE-490A-84C4-D05715060D83}"/>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42" name="Text Box 87">
          <a:extLst>
            <a:ext uri="{FF2B5EF4-FFF2-40B4-BE49-F238E27FC236}">
              <a16:creationId xmlns:a16="http://schemas.microsoft.com/office/drawing/2014/main" id="{02A90F62-466E-4A8F-9D82-1CE8BE9B3054}"/>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43" name="Text Box 88">
          <a:extLst>
            <a:ext uri="{FF2B5EF4-FFF2-40B4-BE49-F238E27FC236}">
              <a16:creationId xmlns:a16="http://schemas.microsoft.com/office/drawing/2014/main" id="{3D9B92A9-0CF3-4FF7-8E56-1817B146B99C}"/>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44" name="Text Box 89">
          <a:extLst>
            <a:ext uri="{FF2B5EF4-FFF2-40B4-BE49-F238E27FC236}">
              <a16:creationId xmlns:a16="http://schemas.microsoft.com/office/drawing/2014/main" id="{D23F13B4-F467-41EA-A896-63C3CAAC7A23}"/>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131</xdr:row>
      <xdr:rowOff>0</xdr:rowOff>
    </xdr:from>
    <xdr:to>
      <xdr:col>2</xdr:col>
      <xdr:colOff>152400</xdr:colOff>
      <xdr:row>132</xdr:row>
      <xdr:rowOff>123825</xdr:rowOff>
    </xdr:to>
    <xdr:sp macro="" textlink="">
      <xdr:nvSpPr>
        <xdr:cNvPr id="45" name="Text Box 90">
          <a:extLst>
            <a:ext uri="{FF2B5EF4-FFF2-40B4-BE49-F238E27FC236}">
              <a16:creationId xmlns:a16="http://schemas.microsoft.com/office/drawing/2014/main" id="{70774871-7D86-4F51-B158-FA5F2AB626AB}"/>
            </a:ext>
          </a:extLst>
        </xdr:cNvPr>
        <xdr:cNvSpPr txBox="1">
          <a:spLocks noChangeArrowheads="1"/>
        </xdr:cNvSpPr>
      </xdr:nvSpPr>
      <xdr:spPr bwMode="auto">
        <a:xfrm>
          <a:off x="3429000"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46" name="Text Box 91">
          <a:extLst>
            <a:ext uri="{FF2B5EF4-FFF2-40B4-BE49-F238E27FC236}">
              <a16:creationId xmlns:a16="http://schemas.microsoft.com/office/drawing/2014/main" id="{BDD9DB13-E6E5-4537-AFA6-8AA4D1976E38}"/>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47" name="Text Box 92">
          <a:extLst>
            <a:ext uri="{FF2B5EF4-FFF2-40B4-BE49-F238E27FC236}">
              <a16:creationId xmlns:a16="http://schemas.microsoft.com/office/drawing/2014/main" id="{861CD844-D569-4D11-9E85-F76475B0BA44}"/>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48" name="Text Box 93">
          <a:extLst>
            <a:ext uri="{FF2B5EF4-FFF2-40B4-BE49-F238E27FC236}">
              <a16:creationId xmlns:a16="http://schemas.microsoft.com/office/drawing/2014/main" id="{D2B6F12F-98FA-4C4F-864A-16FA5EA9D60E}"/>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131</xdr:row>
      <xdr:rowOff>0</xdr:rowOff>
    </xdr:from>
    <xdr:to>
      <xdr:col>3</xdr:col>
      <xdr:colOff>152400</xdr:colOff>
      <xdr:row>132</xdr:row>
      <xdr:rowOff>123825</xdr:rowOff>
    </xdr:to>
    <xdr:sp macro="" textlink="">
      <xdr:nvSpPr>
        <xdr:cNvPr id="49" name="Text Box 94">
          <a:extLst>
            <a:ext uri="{FF2B5EF4-FFF2-40B4-BE49-F238E27FC236}">
              <a16:creationId xmlns:a16="http://schemas.microsoft.com/office/drawing/2014/main" id="{D1A3D772-8D90-452A-84AD-981E671E5937}"/>
            </a:ext>
          </a:extLst>
        </xdr:cNvPr>
        <xdr:cNvSpPr txBox="1">
          <a:spLocks noChangeArrowheads="1"/>
        </xdr:cNvSpPr>
      </xdr:nvSpPr>
      <xdr:spPr bwMode="auto">
        <a:xfrm>
          <a:off x="4010025" y="6477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153</xdr:row>
      <xdr:rowOff>0</xdr:rowOff>
    </xdr:from>
    <xdr:ext cx="152400" cy="314325"/>
    <xdr:sp macro="" textlink="">
      <xdr:nvSpPr>
        <xdr:cNvPr id="50" name="Text Box 87">
          <a:extLst>
            <a:ext uri="{FF2B5EF4-FFF2-40B4-BE49-F238E27FC236}">
              <a16:creationId xmlns:a16="http://schemas.microsoft.com/office/drawing/2014/main" id="{C876A691-A542-4435-BB53-79D65180A66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51" name="Text Box 88">
          <a:extLst>
            <a:ext uri="{FF2B5EF4-FFF2-40B4-BE49-F238E27FC236}">
              <a16:creationId xmlns:a16="http://schemas.microsoft.com/office/drawing/2014/main" id="{E85B5BE6-9CC8-454B-A818-6A0E7D6D2DE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52" name="Text Box 89">
          <a:extLst>
            <a:ext uri="{FF2B5EF4-FFF2-40B4-BE49-F238E27FC236}">
              <a16:creationId xmlns:a16="http://schemas.microsoft.com/office/drawing/2014/main" id="{A6BED976-D5C0-47FC-8B38-2AC8C533ACC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53" name="Text Box 90">
          <a:extLst>
            <a:ext uri="{FF2B5EF4-FFF2-40B4-BE49-F238E27FC236}">
              <a16:creationId xmlns:a16="http://schemas.microsoft.com/office/drawing/2014/main" id="{8D8E4E2E-ABEF-4F84-BB3A-C595B5E79C4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54" name="Text Box 91">
          <a:extLst>
            <a:ext uri="{FF2B5EF4-FFF2-40B4-BE49-F238E27FC236}">
              <a16:creationId xmlns:a16="http://schemas.microsoft.com/office/drawing/2014/main" id="{262F4F20-B1B6-4ED2-8E88-343C0D9BB88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55" name="Text Box 92">
          <a:extLst>
            <a:ext uri="{FF2B5EF4-FFF2-40B4-BE49-F238E27FC236}">
              <a16:creationId xmlns:a16="http://schemas.microsoft.com/office/drawing/2014/main" id="{13ED5DDB-C8AE-4757-A74A-7AF33B233FD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56" name="Text Box 93">
          <a:extLst>
            <a:ext uri="{FF2B5EF4-FFF2-40B4-BE49-F238E27FC236}">
              <a16:creationId xmlns:a16="http://schemas.microsoft.com/office/drawing/2014/main" id="{6B18C679-9EDB-4692-98AC-D67454073CF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57" name="Text Box 94">
          <a:extLst>
            <a:ext uri="{FF2B5EF4-FFF2-40B4-BE49-F238E27FC236}">
              <a16:creationId xmlns:a16="http://schemas.microsoft.com/office/drawing/2014/main" id="{F2D88721-4511-41B3-B2C3-F613C4E83ED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58" name="Text Box 87">
          <a:extLst>
            <a:ext uri="{FF2B5EF4-FFF2-40B4-BE49-F238E27FC236}">
              <a16:creationId xmlns:a16="http://schemas.microsoft.com/office/drawing/2014/main" id="{6B78E5F2-1773-4B96-8B3C-7A2254D507F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59" name="Text Box 88">
          <a:extLst>
            <a:ext uri="{FF2B5EF4-FFF2-40B4-BE49-F238E27FC236}">
              <a16:creationId xmlns:a16="http://schemas.microsoft.com/office/drawing/2014/main" id="{C87FBE83-D461-4F5B-A81F-68CD2DEECC1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60" name="Text Box 89">
          <a:extLst>
            <a:ext uri="{FF2B5EF4-FFF2-40B4-BE49-F238E27FC236}">
              <a16:creationId xmlns:a16="http://schemas.microsoft.com/office/drawing/2014/main" id="{2F931FEB-A603-42D3-909B-6236FC2C205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61" name="Text Box 90">
          <a:extLst>
            <a:ext uri="{FF2B5EF4-FFF2-40B4-BE49-F238E27FC236}">
              <a16:creationId xmlns:a16="http://schemas.microsoft.com/office/drawing/2014/main" id="{108BF013-4F05-4F08-9468-AF40244415D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62" name="Text Box 91">
          <a:extLst>
            <a:ext uri="{FF2B5EF4-FFF2-40B4-BE49-F238E27FC236}">
              <a16:creationId xmlns:a16="http://schemas.microsoft.com/office/drawing/2014/main" id="{D72EB960-E109-47A5-ADB3-BD22948121A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63" name="Text Box 92">
          <a:extLst>
            <a:ext uri="{FF2B5EF4-FFF2-40B4-BE49-F238E27FC236}">
              <a16:creationId xmlns:a16="http://schemas.microsoft.com/office/drawing/2014/main" id="{95BB6BA5-D7E1-43C2-AE5E-FCFE16340B7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64" name="Text Box 93">
          <a:extLst>
            <a:ext uri="{FF2B5EF4-FFF2-40B4-BE49-F238E27FC236}">
              <a16:creationId xmlns:a16="http://schemas.microsoft.com/office/drawing/2014/main" id="{E0740008-1CF4-4792-94FD-9C9CE283E16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65" name="Text Box 94">
          <a:extLst>
            <a:ext uri="{FF2B5EF4-FFF2-40B4-BE49-F238E27FC236}">
              <a16:creationId xmlns:a16="http://schemas.microsoft.com/office/drawing/2014/main" id="{F4F3924A-FA2E-4B14-8BB0-FBE16013E18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66" name="Text Box 87">
          <a:extLst>
            <a:ext uri="{FF2B5EF4-FFF2-40B4-BE49-F238E27FC236}">
              <a16:creationId xmlns:a16="http://schemas.microsoft.com/office/drawing/2014/main" id="{AB7D5EB7-4D48-4302-9049-45338BC56EC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67" name="Text Box 88">
          <a:extLst>
            <a:ext uri="{FF2B5EF4-FFF2-40B4-BE49-F238E27FC236}">
              <a16:creationId xmlns:a16="http://schemas.microsoft.com/office/drawing/2014/main" id="{ECF5B3F0-CB25-41E8-84B1-DD7CFC1BD1D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68" name="Text Box 89">
          <a:extLst>
            <a:ext uri="{FF2B5EF4-FFF2-40B4-BE49-F238E27FC236}">
              <a16:creationId xmlns:a16="http://schemas.microsoft.com/office/drawing/2014/main" id="{80715D25-EF05-4634-BD7A-8AD8F9E3F1E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69" name="Text Box 90">
          <a:extLst>
            <a:ext uri="{FF2B5EF4-FFF2-40B4-BE49-F238E27FC236}">
              <a16:creationId xmlns:a16="http://schemas.microsoft.com/office/drawing/2014/main" id="{D4A309C2-5858-47B4-8B1C-8F1297B60D6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70" name="Text Box 91">
          <a:extLst>
            <a:ext uri="{FF2B5EF4-FFF2-40B4-BE49-F238E27FC236}">
              <a16:creationId xmlns:a16="http://schemas.microsoft.com/office/drawing/2014/main" id="{843727B2-BA3F-402E-8AFF-2C9FECEC959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71" name="Text Box 92">
          <a:extLst>
            <a:ext uri="{FF2B5EF4-FFF2-40B4-BE49-F238E27FC236}">
              <a16:creationId xmlns:a16="http://schemas.microsoft.com/office/drawing/2014/main" id="{258DB8C6-BDDF-458E-91AB-E93248C06AC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72" name="Text Box 93">
          <a:extLst>
            <a:ext uri="{FF2B5EF4-FFF2-40B4-BE49-F238E27FC236}">
              <a16:creationId xmlns:a16="http://schemas.microsoft.com/office/drawing/2014/main" id="{DE4E76D8-0128-4472-966B-4944B1C25CB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73" name="Text Box 94">
          <a:extLst>
            <a:ext uri="{FF2B5EF4-FFF2-40B4-BE49-F238E27FC236}">
              <a16:creationId xmlns:a16="http://schemas.microsoft.com/office/drawing/2014/main" id="{D876A56E-F92C-4B4E-83FD-4796D8B6110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74" name="Text Box 87">
          <a:extLst>
            <a:ext uri="{FF2B5EF4-FFF2-40B4-BE49-F238E27FC236}">
              <a16:creationId xmlns:a16="http://schemas.microsoft.com/office/drawing/2014/main" id="{C5AAB214-4A3B-413D-AF3F-D335B6B8585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75" name="Text Box 88">
          <a:extLst>
            <a:ext uri="{FF2B5EF4-FFF2-40B4-BE49-F238E27FC236}">
              <a16:creationId xmlns:a16="http://schemas.microsoft.com/office/drawing/2014/main" id="{950DBE54-B149-4A0B-B5FD-F752FCBC472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76" name="Text Box 89">
          <a:extLst>
            <a:ext uri="{FF2B5EF4-FFF2-40B4-BE49-F238E27FC236}">
              <a16:creationId xmlns:a16="http://schemas.microsoft.com/office/drawing/2014/main" id="{D220EFDE-C9E0-4D9F-9D0A-9E00C3B0528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77" name="Text Box 90">
          <a:extLst>
            <a:ext uri="{FF2B5EF4-FFF2-40B4-BE49-F238E27FC236}">
              <a16:creationId xmlns:a16="http://schemas.microsoft.com/office/drawing/2014/main" id="{49F9A5D8-5698-4393-A72B-3249FF84560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78" name="Text Box 91">
          <a:extLst>
            <a:ext uri="{FF2B5EF4-FFF2-40B4-BE49-F238E27FC236}">
              <a16:creationId xmlns:a16="http://schemas.microsoft.com/office/drawing/2014/main" id="{B80EB774-FD82-4946-AD05-FD511D8E40A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79" name="Text Box 92">
          <a:extLst>
            <a:ext uri="{FF2B5EF4-FFF2-40B4-BE49-F238E27FC236}">
              <a16:creationId xmlns:a16="http://schemas.microsoft.com/office/drawing/2014/main" id="{ED664BCB-DFB4-4737-9263-FB32DDDC22B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80" name="Text Box 93">
          <a:extLst>
            <a:ext uri="{FF2B5EF4-FFF2-40B4-BE49-F238E27FC236}">
              <a16:creationId xmlns:a16="http://schemas.microsoft.com/office/drawing/2014/main" id="{DD30E8A2-5BDA-4EF5-BCB2-CED54CCEF5A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81" name="Text Box 94">
          <a:extLst>
            <a:ext uri="{FF2B5EF4-FFF2-40B4-BE49-F238E27FC236}">
              <a16:creationId xmlns:a16="http://schemas.microsoft.com/office/drawing/2014/main" id="{1E752DA1-D8C6-4B04-9803-9A70AE4C89A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82" name="Text Box 87">
          <a:extLst>
            <a:ext uri="{FF2B5EF4-FFF2-40B4-BE49-F238E27FC236}">
              <a16:creationId xmlns:a16="http://schemas.microsoft.com/office/drawing/2014/main" id="{DF8346FB-B4D5-4FE3-B47D-EF04C2C74D1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83" name="Text Box 88">
          <a:extLst>
            <a:ext uri="{FF2B5EF4-FFF2-40B4-BE49-F238E27FC236}">
              <a16:creationId xmlns:a16="http://schemas.microsoft.com/office/drawing/2014/main" id="{7B9CA216-7BD8-46F7-960D-E57FD6FD9E5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84" name="Text Box 89">
          <a:extLst>
            <a:ext uri="{FF2B5EF4-FFF2-40B4-BE49-F238E27FC236}">
              <a16:creationId xmlns:a16="http://schemas.microsoft.com/office/drawing/2014/main" id="{A40586E3-D1E4-458D-AA5E-ABC0A39322A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85" name="Text Box 90">
          <a:extLst>
            <a:ext uri="{FF2B5EF4-FFF2-40B4-BE49-F238E27FC236}">
              <a16:creationId xmlns:a16="http://schemas.microsoft.com/office/drawing/2014/main" id="{81293D56-C317-45A9-9BA8-C3467A086C2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86" name="Text Box 91">
          <a:extLst>
            <a:ext uri="{FF2B5EF4-FFF2-40B4-BE49-F238E27FC236}">
              <a16:creationId xmlns:a16="http://schemas.microsoft.com/office/drawing/2014/main" id="{FA693CA0-3965-4A36-9D1A-EF087B7BF94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87" name="Text Box 92">
          <a:extLst>
            <a:ext uri="{FF2B5EF4-FFF2-40B4-BE49-F238E27FC236}">
              <a16:creationId xmlns:a16="http://schemas.microsoft.com/office/drawing/2014/main" id="{F9702351-F996-4E01-824E-27B2B94C518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88" name="Text Box 93">
          <a:extLst>
            <a:ext uri="{FF2B5EF4-FFF2-40B4-BE49-F238E27FC236}">
              <a16:creationId xmlns:a16="http://schemas.microsoft.com/office/drawing/2014/main" id="{FF525BAB-4982-407B-A9CD-792B6787484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89" name="Text Box 94">
          <a:extLst>
            <a:ext uri="{FF2B5EF4-FFF2-40B4-BE49-F238E27FC236}">
              <a16:creationId xmlns:a16="http://schemas.microsoft.com/office/drawing/2014/main" id="{14AEE3F0-B8A1-49DF-A7BA-5C622FD6018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90" name="Text Box 87">
          <a:extLst>
            <a:ext uri="{FF2B5EF4-FFF2-40B4-BE49-F238E27FC236}">
              <a16:creationId xmlns:a16="http://schemas.microsoft.com/office/drawing/2014/main" id="{2E23296B-4814-4896-9BEF-FBAA28A0D72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91" name="Text Box 88">
          <a:extLst>
            <a:ext uri="{FF2B5EF4-FFF2-40B4-BE49-F238E27FC236}">
              <a16:creationId xmlns:a16="http://schemas.microsoft.com/office/drawing/2014/main" id="{44DC2C7D-4F5C-4AB7-8E6D-554591D4D96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92" name="Text Box 89">
          <a:extLst>
            <a:ext uri="{FF2B5EF4-FFF2-40B4-BE49-F238E27FC236}">
              <a16:creationId xmlns:a16="http://schemas.microsoft.com/office/drawing/2014/main" id="{F2030242-6ABF-4D99-9BDA-5F1F6FB4BC5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93" name="Text Box 90">
          <a:extLst>
            <a:ext uri="{FF2B5EF4-FFF2-40B4-BE49-F238E27FC236}">
              <a16:creationId xmlns:a16="http://schemas.microsoft.com/office/drawing/2014/main" id="{96CD2196-9614-45E5-8E1B-E580DDC6194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94" name="Text Box 91">
          <a:extLst>
            <a:ext uri="{FF2B5EF4-FFF2-40B4-BE49-F238E27FC236}">
              <a16:creationId xmlns:a16="http://schemas.microsoft.com/office/drawing/2014/main" id="{1FEBA109-34C1-4780-A84A-AED9425D47C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95" name="Text Box 92">
          <a:extLst>
            <a:ext uri="{FF2B5EF4-FFF2-40B4-BE49-F238E27FC236}">
              <a16:creationId xmlns:a16="http://schemas.microsoft.com/office/drawing/2014/main" id="{2DB15425-DA0D-44E0-893D-413A36629AD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96" name="Text Box 93">
          <a:extLst>
            <a:ext uri="{FF2B5EF4-FFF2-40B4-BE49-F238E27FC236}">
              <a16:creationId xmlns:a16="http://schemas.microsoft.com/office/drawing/2014/main" id="{3DA5FC2A-24C6-40AE-B7DB-06132025CA3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97" name="Text Box 94">
          <a:extLst>
            <a:ext uri="{FF2B5EF4-FFF2-40B4-BE49-F238E27FC236}">
              <a16:creationId xmlns:a16="http://schemas.microsoft.com/office/drawing/2014/main" id="{2DCB84DD-4FED-44BE-8996-C797C25B7E4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98" name="Text Box 87">
          <a:extLst>
            <a:ext uri="{FF2B5EF4-FFF2-40B4-BE49-F238E27FC236}">
              <a16:creationId xmlns:a16="http://schemas.microsoft.com/office/drawing/2014/main" id="{B33AFC86-B791-457A-BB95-B240C123159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99" name="Text Box 88">
          <a:extLst>
            <a:ext uri="{FF2B5EF4-FFF2-40B4-BE49-F238E27FC236}">
              <a16:creationId xmlns:a16="http://schemas.microsoft.com/office/drawing/2014/main" id="{7795398D-66D5-4378-9E1E-8DE904FC083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00" name="Text Box 89">
          <a:extLst>
            <a:ext uri="{FF2B5EF4-FFF2-40B4-BE49-F238E27FC236}">
              <a16:creationId xmlns:a16="http://schemas.microsoft.com/office/drawing/2014/main" id="{B3C7004D-C313-4BD3-B255-7A9DA374659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01" name="Text Box 90">
          <a:extLst>
            <a:ext uri="{FF2B5EF4-FFF2-40B4-BE49-F238E27FC236}">
              <a16:creationId xmlns:a16="http://schemas.microsoft.com/office/drawing/2014/main" id="{87B99631-07F6-46BE-A953-D4E6D72A295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02" name="Text Box 91">
          <a:extLst>
            <a:ext uri="{FF2B5EF4-FFF2-40B4-BE49-F238E27FC236}">
              <a16:creationId xmlns:a16="http://schemas.microsoft.com/office/drawing/2014/main" id="{6C1B04B7-43B8-4E01-A304-FDFA2639E08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03" name="Text Box 92">
          <a:extLst>
            <a:ext uri="{FF2B5EF4-FFF2-40B4-BE49-F238E27FC236}">
              <a16:creationId xmlns:a16="http://schemas.microsoft.com/office/drawing/2014/main" id="{34BD2E1C-9A3D-4255-8440-F0A0E2B0AB6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04" name="Text Box 93">
          <a:extLst>
            <a:ext uri="{FF2B5EF4-FFF2-40B4-BE49-F238E27FC236}">
              <a16:creationId xmlns:a16="http://schemas.microsoft.com/office/drawing/2014/main" id="{C50E5F79-C9D1-4D99-A120-8E45EECABA7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05" name="Text Box 94">
          <a:extLst>
            <a:ext uri="{FF2B5EF4-FFF2-40B4-BE49-F238E27FC236}">
              <a16:creationId xmlns:a16="http://schemas.microsoft.com/office/drawing/2014/main" id="{A82F3DF3-9FBC-43A8-BB35-C447500E7CA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06" name="Text Box 87">
          <a:extLst>
            <a:ext uri="{FF2B5EF4-FFF2-40B4-BE49-F238E27FC236}">
              <a16:creationId xmlns:a16="http://schemas.microsoft.com/office/drawing/2014/main" id="{5F15C03B-6CA1-4409-970D-10E24FCE371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07" name="Text Box 88">
          <a:extLst>
            <a:ext uri="{FF2B5EF4-FFF2-40B4-BE49-F238E27FC236}">
              <a16:creationId xmlns:a16="http://schemas.microsoft.com/office/drawing/2014/main" id="{FEFF8186-F0DD-4D64-AC41-498241BC75C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08" name="Text Box 89">
          <a:extLst>
            <a:ext uri="{FF2B5EF4-FFF2-40B4-BE49-F238E27FC236}">
              <a16:creationId xmlns:a16="http://schemas.microsoft.com/office/drawing/2014/main" id="{E55DB911-7C9F-465A-B5C0-AADAF493016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09" name="Text Box 90">
          <a:extLst>
            <a:ext uri="{FF2B5EF4-FFF2-40B4-BE49-F238E27FC236}">
              <a16:creationId xmlns:a16="http://schemas.microsoft.com/office/drawing/2014/main" id="{90817B62-F7DA-49E3-9F6A-2C847F0A999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10" name="Text Box 91">
          <a:extLst>
            <a:ext uri="{FF2B5EF4-FFF2-40B4-BE49-F238E27FC236}">
              <a16:creationId xmlns:a16="http://schemas.microsoft.com/office/drawing/2014/main" id="{C0650033-9143-43ED-9807-062D8EF9A10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11" name="Text Box 92">
          <a:extLst>
            <a:ext uri="{FF2B5EF4-FFF2-40B4-BE49-F238E27FC236}">
              <a16:creationId xmlns:a16="http://schemas.microsoft.com/office/drawing/2014/main" id="{DF949BC8-945D-49EF-934D-44C8050F2FC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12" name="Text Box 93">
          <a:extLst>
            <a:ext uri="{FF2B5EF4-FFF2-40B4-BE49-F238E27FC236}">
              <a16:creationId xmlns:a16="http://schemas.microsoft.com/office/drawing/2014/main" id="{E12068F2-A8AA-4255-B1DE-76E8E9D7F6B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13" name="Text Box 94">
          <a:extLst>
            <a:ext uri="{FF2B5EF4-FFF2-40B4-BE49-F238E27FC236}">
              <a16:creationId xmlns:a16="http://schemas.microsoft.com/office/drawing/2014/main" id="{97189F49-B279-4CD0-A155-B6ABCB01D12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14" name="Text Box 87">
          <a:extLst>
            <a:ext uri="{FF2B5EF4-FFF2-40B4-BE49-F238E27FC236}">
              <a16:creationId xmlns:a16="http://schemas.microsoft.com/office/drawing/2014/main" id="{F15DCE60-C72B-4320-AB3D-81FBC24F479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15" name="Text Box 88">
          <a:extLst>
            <a:ext uri="{FF2B5EF4-FFF2-40B4-BE49-F238E27FC236}">
              <a16:creationId xmlns:a16="http://schemas.microsoft.com/office/drawing/2014/main" id="{7CC75B54-3FED-4C42-B19F-220C337A136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16" name="Text Box 89">
          <a:extLst>
            <a:ext uri="{FF2B5EF4-FFF2-40B4-BE49-F238E27FC236}">
              <a16:creationId xmlns:a16="http://schemas.microsoft.com/office/drawing/2014/main" id="{B635631D-7CE5-4BB0-A8FC-24B301EBD9A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17" name="Text Box 90">
          <a:extLst>
            <a:ext uri="{FF2B5EF4-FFF2-40B4-BE49-F238E27FC236}">
              <a16:creationId xmlns:a16="http://schemas.microsoft.com/office/drawing/2014/main" id="{00E2C760-A6B0-4EE8-B322-30FB2CCEE3D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18" name="Text Box 91">
          <a:extLst>
            <a:ext uri="{FF2B5EF4-FFF2-40B4-BE49-F238E27FC236}">
              <a16:creationId xmlns:a16="http://schemas.microsoft.com/office/drawing/2014/main" id="{73ACDB53-66A9-4D04-AA56-F3869A85233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19" name="Text Box 92">
          <a:extLst>
            <a:ext uri="{FF2B5EF4-FFF2-40B4-BE49-F238E27FC236}">
              <a16:creationId xmlns:a16="http://schemas.microsoft.com/office/drawing/2014/main" id="{A39B2BDB-227A-4DBC-9C1D-E2436EE5347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20" name="Text Box 93">
          <a:extLst>
            <a:ext uri="{FF2B5EF4-FFF2-40B4-BE49-F238E27FC236}">
              <a16:creationId xmlns:a16="http://schemas.microsoft.com/office/drawing/2014/main" id="{325FEFEE-C3DF-4096-AF10-6060F65950D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21" name="Text Box 94">
          <a:extLst>
            <a:ext uri="{FF2B5EF4-FFF2-40B4-BE49-F238E27FC236}">
              <a16:creationId xmlns:a16="http://schemas.microsoft.com/office/drawing/2014/main" id="{0044054F-F956-477F-A203-C1269E69391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22" name="Text Box 87">
          <a:extLst>
            <a:ext uri="{FF2B5EF4-FFF2-40B4-BE49-F238E27FC236}">
              <a16:creationId xmlns:a16="http://schemas.microsoft.com/office/drawing/2014/main" id="{0785D64E-82E8-4E5C-B5C5-C6338174959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23" name="Text Box 88">
          <a:extLst>
            <a:ext uri="{FF2B5EF4-FFF2-40B4-BE49-F238E27FC236}">
              <a16:creationId xmlns:a16="http://schemas.microsoft.com/office/drawing/2014/main" id="{2806CD5B-142A-45AA-9BB5-2A288CCF11E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24" name="Text Box 89">
          <a:extLst>
            <a:ext uri="{FF2B5EF4-FFF2-40B4-BE49-F238E27FC236}">
              <a16:creationId xmlns:a16="http://schemas.microsoft.com/office/drawing/2014/main" id="{A7BB32EB-B224-4B1D-8C3B-2AAE1AE89A3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25" name="Text Box 90">
          <a:extLst>
            <a:ext uri="{FF2B5EF4-FFF2-40B4-BE49-F238E27FC236}">
              <a16:creationId xmlns:a16="http://schemas.microsoft.com/office/drawing/2014/main" id="{E1F9AA1D-D6AF-4B85-9936-0D8A5339CB7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26" name="Text Box 91">
          <a:extLst>
            <a:ext uri="{FF2B5EF4-FFF2-40B4-BE49-F238E27FC236}">
              <a16:creationId xmlns:a16="http://schemas.microsoft.com/office/drawing/2014/main" id="{633E6E39-D37D-40C7-86D0-D610D88C0A8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27" name="Text Box 92">
          <a:extLst>
            <a:ext uri="{FF2B5EF4-FFF2-40B4-BE49-F238E27FC236}">
              <a16:creationId xmlns:a16="http://schemas.microsoft.com/office/drawing/2014/main" id="{5047246C-A47E-4B86-A654-6A57BE663BA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28" name="Text Box 93">
          <a:extLst>
            <a:ext uri="{FF2B5EF4-FFF2-40B4-BE49-F238E27FC236}">
              <a16:creationId xmlns:a16="http://schemas.microsoft.com/office/drawing/2014/main" id="{8AFB9A0F-7B2B-4669-9151-DA053460E2C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29" name="Text Box 94">
          <a:extLst>
            <a:ext uri="{FF2B5EF4-FFF2-40B4-BE49-F238E27FC236}">
              <a16:creationId xmlns:a16="http://schemas.microsoft.com/office/drawing/2014/main" id="{60F0C1F0-D546-4D66-BA83-857DEE1BB1D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30" name="Text Box 87">
          <a:extLst>
            <a:ext uri="{FF2B5EF4-FFF2-40B4-BE49-F238E27FC236}">
              <a16:creationId xmlns:a16="http://schemas.microsoft.com/office/drawing/2014/main" id="{78CEC6A9-EBF1-45CC-A6D7-E71BA3D95EF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31" name="Text Box 88">
          <a:extLst>
            <a:ext uri="{FF2B5EF4-FFF2-40B4-BE49-F238E27FC236}">
              <a16:creationId xmlns:a16="http://schemas.microsoft.com/office/drawing/2014/main" id="{A775B727-A33C-4141-AC56-BA3EEA6C02E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32" name="Text Box 89">
          <a:extLst>
            <a:ext uri="{FF2B5EF4-FFF2-40B4-BE49-F238E27FC236}">
              <a16:creationId xmlns:a16="http://schemas.microsoft.com/office/drawing/2014/main" id="{726497A5-64A5-4BFB-86C5-72680F0BDFD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33" name="Text Box 90">
          <a:extLst>
            <a:ext uri="{FF2B5EF4-FFF2-40B4-BE49-F238E27FC236}">
              <a16:creationId xmlns:a16="http://schemas.microsoft.com/office/drawing/2014/main" id="{3D9B06DD-9D92-45C9-9BE8-4BF9431BBC8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34" name="Text Box 91">
          <a:extLst>
            <a:ext uri="{FF2B5EF4-FFF2-40B4-BE49-F238E27FC236}">
              <a16:creationId xmlns:a16="http://schemas.microsoft.com/office/drawing/2014/main" id="{0140F5BD-1BEB-4B7A-9DC6-9C14C9778FD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35" name="Text Box 92">
          <a:extLst>
            <a:ext uri="{FF2B5EF4-FFF2-40B4-BE49-F238E27FC236}">
              <a16:creationId xmlns:a16="http://schemas.microsoft.com/office/drawing/2014/main" id="{6B1DB08D-52DA-46E9-AE60-3EDE13B29C2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36" name="Text Box 93">
          <a:extLst>
            <a:ext uri="{FF2B5EF4-FFF2-40B4-BE49-F238E27FC236}">
              <a16:creationId xmlns:a16="http://schemas.microsoft.com/office/drawing/2014/main" id="{AEAA30F0-CDD5-49A1-97FD-80AD4993ECA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37" name="Text Box 94">
          <a:extLst>
            <a:ext uri="{FF2B5EF4-FFF2-40B4-BE49-F238E27FC236}">
              <a16:creationId xmlns:a16="http://schemas.microsoft.com/office/drawing/2014/main" id="{EB13040C-04C3-4823-A792-4255F2A42A5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38" name="Text Box 87">
          <a:extLst>
            <a:ext uri="{FF2B5EF4-FFF2-40B4-BE49-F238E27FC236}">
              <a16:creationId xmlns:a16="http://schemas.microsoft.com/office/drawing/2014/main" id="{AF575D36-A0DA-4EC5-8A08-396B89A5D5C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39" name="Text Box 88">
          <a:extLst>
            <a:ext uri="{FF2B5EF4-FFF2-40B4-BE49-F238E27FC236}">
              <a16:creationId xmlns:a16="http://schemas.microsoft.com/office/drawing/2014/main" id="{D93429B7-18CB-4954-8C4A-D744EB05D69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40" name="Text Box 89">
          <a:extLst>
            <a:ext uri="{FF2B5EF4-FFF2-40B4-BE49-F238E27FC236}">
              <a16:creationId xmlns:a16="http://schemas.microsoft.com/office/drawing/2014/main" id="{76C6D6C8-659B-4D76-84F9-95342998C96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41" name="Text Box 90">
          <a:extLst>
            <a:ext uri="{FF2B5EF4-FFF2-40B4-BE49-F238E27FC236}">
              <a16:creationId xmlns:a16="http://schemas.microsoft.com/office/drawing/2014/main" id="{46B38863-E3A0-4573-B400-841193874BD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42" name="Text Box 91">
          <a:extLst>
            <a:ext uri="{FF2B5EF4-FFF2-40B4-BE49-F238E27FC236}">
              <a16:creationId xmlns:a16="http://schemas.microsoft.com/office/drawing/2014/main" id="{83D93F23-AC7C-43D0-B7B7-DE07562AEA1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43" name="Text Box 92">
          <a:extLst>
            <a:ext uri="{FF2B5EF4-FFF2-40B4-BE49-F238E27FC236}">
              <a16:creationId xmlns:a16="http://schemas.microsoft.com/office/drawing/2014/main" id="{7180412E-1D94-4EE1-863E-995CA6C1E3C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44" name="Text Box 93">
          <a:extLst>
            <a:ext uri="{FF2B5EF4-FFF2-40B4-BE49-F238E27FC236}">
              <a16:creationId xmlns:a16="http://schemas.microsoft.com/office/drawing/2014/main" id="{B2DD2586-3F98-48A9-ACDE-7D4ED2D1C43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45" name="Text Box 94">
          <a:extLst>
            <a:ext uri="{FF2B5EF4-FFF2-40B4-BE49-F238E27FC236}">
              <a16:creationId xmlns:a16="http://schemas.microsoft.com/office/drawing/2014/main" id="{76BC20A0-5424-421E-BE5E-641D4F16C6B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46" name="Text Box 87">
          <a:extLst>
            <a:ext uri="{FF2B5EF4-FFF2-40B4-BE49-F238E27FC236}">
              <a16:creationId xmlns:a16="http://schemas.microsoft.com/office/drawing/2014/main" id="{A0510297-9422-4817-9F2B-099125129B4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47" name="Text Box 88">
          <a:extLst>
            <a:ext uri="{FF2B5EF4-FFF2-40B4-BE49-F238E27FC236}">
              <a16:creationId xmlns:a16="http://schemas.microsoft.com/office/drawing/2014/main" id="{12C6E135-C9B7-4B35-AC08-7C1E2D821EE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48" name="Text Box 89">
          <a:extLst>
            <a:ext uri="{FF2B5EF4-FFF2-40B4-BE49-F238E27FC236}">
              <a16:creationId xmlns:a16="http://schemas.microsoft.com/office/drawing/2014/main" id="{25B6B90E-F5E5-46C4-BEDD-98BBD928ABE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49" name="Text Box 90">
          <a:extLst>
            <a:ext uri="{FF2B5EF4-FFF2-40B4-BE49-F238E27FC236}">
              <a16:creationId xmlns:a16="http://schemas.microsoft.com/office/drawing/2014/main" id="{21AE5550-F662-4629-93C1-2750BD09101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50" name="Text Box 91">
          <a:extLst>
            <a:ext uri="{FF2B5EF4-FFF2-40B4-BE49-F238E27FC236}">
              <a16:creationId xmlns:a16="http://schemas.microsoft.com/office/drawing/2014/main" id="{C1AA6E68-6F2F-47AA-B2CD-2CAF45B12F5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51" name="Text Box 92">
          <a:extLst>
            <a:ext uri="{FF2B5EF4-FFF2-40B4-BE49-F238E27FC236}">
              <a16:creationId xmlns:a16="http://schemas.microsoft.com/office/drawing/2014/main" id="{E2EE3781-2A47-4E15-9329-51E5CBB945B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52" name="Text Box 93">
          <a:extLst>
            <a:ext uri="{FF2B5EF4-FFF2-40B4-BE49-F238E27FC236}">
              <a16:creationId xmlns:a16="http://schemas.microsoft.com/office/drawing/2014/main" id="{1FF8D350-3BBD-419E-94B8-DA351A7ED43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53" name="Text Box 94">
          <a:extLst>
            <a:ext uri="{FF2B5EF4-FFF2-40B4-BE49-F238E27FC236}">
              <a16:creationId xmlns:a16="http://schemas.microsoft.com/office/drawing/2014/main" id="{1C06AFC6-A29C-434C-BF9C-6AFEB74B66E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54" name="Text Box 87">
          <a:extLst>
            <a:ext uri="{FF2B5EF4-FFF2-40B4-BE49-F238E27FC236}">
              <a16:creationId xmlns:a16="http://schemas.microsoft.com/office/drawing/2014/main" id="{F7F7ECA6-635A-4A8F-A655-CF8B51A8EB5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55" name="Text Box 88">
          <a:extLst>
            <a:ext uri="{FF2B5EF4-FFF2-40B4-BE49-F238E27FC236}">
              <a16:creationId xmlns:a16="http://schemas.microsoft.com/office/drawing/2014/main" id="{FA2D37F0-CF42-4036-9F7E-4CD48EA1C9B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56" name="Text Box 89">
          <a:extLst>
            <a:ext uri="{FF2B5EF4-FFF2-40B4-BE49-F238E27FC236}">
              <a16:creationId xmlns:a16="http://schemas.microsoft.com/office/drawing/2014/main" id="{2CE506EB-40E5-47A9-BF35-AAE319B422A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57" name="Text Box 90">
          <a:extLst>
            <a:ext uri="{FF2B5EF4-FFF2-40B4-BE49-F238E27FC236}">
              <a16:creationId xmlns:a16="http://schemas.microsoft.com/office/drawing/2014/main" id="{E73BDF90-1158-43EA-8D00-A7ACD11C9D6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58" name="Text Box 91">
          <a:extLst>
            <a:ext uri="{FF2B5EF4-FFF2-40B4-BE49-F238E27FC236}">
              <a16:creationId xmlns:a16="http://schemas.microsoft.com/office/drawing/2014/main" id="{9A1B0308-DE02-4516-82A5-5F4AD9151D4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59" name="Text Box 92">
          <a:extLst>
            <a:ext uri="{FF2B5EF4-FFF2-40B4-BE49-F238E27FC236}">
              <a16:creationId xmlns:a16="http://schemas.microsoft.com/office/drawing/2014/main" id="{43C905D9-9EA0-4032-9C55-CF4A07069F1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60" name="Text Box 93">
          <a:extLst>
            <a:ext uri="{FF2B5EF4-FFF2-40B4-BE49-F238E27FC236}">
              <a16:creationId xmlns:a16="http://schemas.microsoft.com/office/drawing/2014/main" id="{25F64BE4-9043-4485-91D2-72012E323D4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61" name="Text Box 94">
          <a:extLst>
            <a:ext uri="{FF2B5EF4-FFF2-40B4-BE49-F238E27FC236}">
              <a16:creationId xmlns:a16="http://schemas.microsoft.com/office/drawing/2014/main" id="{73F2DCE9-B5AA-4B86-BFB1-0CD57166851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62" name="Text Box 87">
          <a:extLst>
            <a:ext uri="{FF2B5EF4-FFF2-40B4-BE49-F238E27FC236}">
              <a16:creationId xmlns:a16="http://schemas.microsoft.com/office/drawing/2014/main" id="{2910B15E-A6C9-4B8C-BA54-065CFA2997F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63" name="Text Box 88">
          <a:extLst>
            <a:ext uri="{FF2B5EF4-FFF2-40B4-BE49-F238E27FC236}">
              <a16:creationId xmlns:a16="http://schemas.microsoft.com/office/drawing/2014/main" id="{D48F1894-672E-401A-A653-23BA35112A9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64" name="Text Box 89">
          <a:extLst>
            <a:ext uri="{FF2B5EF4-FFF2-40B4-BE49-F238E27FC236}">
              <a16:creationId xmlns:a16="http://schemas.microsoft.com/office/drawing/2014/main" id="{B8FF0FAE-BC09-4135-B379-2E400CAF177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65" name="Text Box 90">
          <a:extLst>
            <a:ext uri="{FF2B5EF4-FFF2-40B4-BE49-F238E27FC236}">
              <a16:creationId xmlns:a16="http://schemas.microsoft.com/office/drawing/2014/main" id="{FEFE91FF-20E9-4B38-A11A-05D0459372B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66" name="Text Box 91">
          <a:extLst>
            <a:ext uri="{FF2B5EF4-FFF2-40B4-BE49-F238E27FC236}">
              <a16:creationId xmlns:a16="http://schemas.microsoft.com/office/drawing/2014/main" id="{19D5DE88-238B-4177-80CF-C33F4175DC7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67" name="Text Box 92">
          <a:extLst>
            <a:ext uri="{FF2B5EF4-FFF2-40B4-BE49-F238E27FC236}">
              <a16:creationId xmlns:a16="http://schemas.microsoft.com/office/drawing/2014/main" id="{BF438DAB-683E-4C31-9383-192E04C1E63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68" name="Text Box 93">
          <a:extLst>
            <a:ext uri="{FF2B5EF4-FFF2-40B4-BE49-F238E27FC236}">
              <a16:creationId xmlns:a16="http://schemas.microsoft.com/office/drawing/2014/main" id="{2C899ED1-6D95-40A8-A103-1997935D430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69" name="Text Box 94">
          <a:extLst>
            <a:ext uri="{FF2B5EF4-FFF2-40B4-BE49-F238E27FC236}">
              <a16:creationId xmlns:a16="http://schemas.microsoft.com/office/drawing/2014/main" id="{8B470EB8-8A52-4B62-98E6-C8DFE6484BF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70" name="Text Box 87">
          <a:extLst>
            <a:ext uri="{FF2B5EF4-FFF2-40B4-BE49-F238E27FC236}">
              <a16:creationId xmlns:a16="http://schemas.microsoft.com/office/drawing/2014/main" id="{D3634FEF-AE98-4625-857B-84A9DC3BC8A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71" name="Text Box 88">
          <a:extLst>
            <a:ext uri="{FF2B5EF4-FFF2-40B4-BE49-F238E27FC236}">
              <a16:creationId xmlns:a16="http://schemas.microsoft.com/office/drawing/2014/main" id="{ED51C354-E8EC-4266-8F8D-E0CDA03C624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72" name="Text Box 89">
          <a:extLst>
            <a:ext uri="{FF2B5EF4-FFF2-40B4-BE49-F238E27FC236}">
              <a16:creationId xmlns:a16="http://schemas.microsoft.com/office/drawing/2014/main" id="{6ECC4310-64FC-4E3C-8D94-A17613669FC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73" name="Text Box 90">
          <a:extLst>
            <a:ext uri="{FF2B5EF4-FFF2-40B4-BE49-F238E27FC236}">
              <a16:creationId xmlns:a16="http://schemas.microsoft.com/office/drawing/2014/main" id="{3A9AC30B-61F1-4CD2-83FA-BA5B1DF8E5C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74" name="Text Box 91">
          <a:extLst>
            <a:ext uri="{FF2B5EF4-FFF2-40B4-BE49-F238E27FC236}">
              <a16:creationId xmlns:a16="http://schemas.microsoft.com/office/drawing/2014/main" id="{F76056DF-8205-4352-8278-72C7C716F9A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75" name="Text Box 92">
          <a:extLst>
            <a:ext uri="{FF2B5EF4-FFF2-40B4-BE49-F238E27FC236}">
              <a16:creationId xmlns:a16="http://schemas.microsoft.com/office/drawing/2014/main" id="{72C07C27-8A4C-48DD-90A4-1AFF56C38E5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76" name="Text Box 93">
          <a:extLst>
            <a:ext uri="{FF2B5EF4-FFF2-40B4-BE49-F238E27FC236}">
              <a16:creationId xmlns:a16="http://schemas.microsoft.com/office/drawing/2014/main" id="{4665651D-9A3D-405B-94DE-85DB4862E8C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77" name="Text Box 94">
          <a:extLst>
            <a:ext uri="{FF2B5EF4-FFF2-40B4-BE49-F238E27FC236}">
              <a16:creationId xmlns:a16="http://schemas.microsoft.com/office/drawing/2014/main" id="{A7AB0788-2C6D-4ECF-BE06-5721B553D85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78" name="Text Box 87">
          <a:extLst>
            <a:ext uri="{FF2B5EF4-FFF2-40B4-BE49-F238E27FC236}">
              <a16:creationId xmlns:a16="http://schemas.microsoft.com/office/drawing/2014/main" id="{E8126A50-F021-4D96-A3F0-9FA948A3205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79" name="Text Box 88">
          <a:extLst>
            <a:ext uri="{FF2B5EF4-FFF2-40B4-BE49-F238E27FC236}">
              <a16:creationId xmlns:a16="http://schemas.microsoft.com/office/drawing/2014/main" id="{2895309E-8421-42E9-A76B-D3A35D1B061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80" name="Text Box 89">
          <a:extLst>
            <a:ext uri="{FF2B5EF4-FFF2-40B4-BE49-F238E27FC236}">
              <a16:creationId xmlns:a16="http://schemas.microsoft.com/office/drawing/2014/main" id="{5227606E-C78C-42E7-A322-1C5ACA22958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81" name="Text Box 90">
          <a:extLst>
            <a:ext uri="{FF2B5EF4-FFF2-40B4-BE49-F238E27FC236}">
              <a16:creationId xmlns:a16="http://schemas.microsoft.com/office/drawing/2014/main" id="{97B43799-4DF9-4F32-84E9-619E6918FEA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82" name="Text Box 91">
          <a:extLst>
            <a:ext uri="{FF2B5EF4-FFF2-40B4-BE49-F238E27FC236}">
              <a16:creationId xmlns:a16="http://schemas.microsoft.com/office/drawing/2014/main" id="{0AC28B14-D8D1-448C-9AAF-81D2BF8E425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83" name="Text Box 92">
          <a:extLst>
            <a:ext uri="{FF2B5EF4-FFF2-40B4-BE49-F238E27FC236}">
              <a16:creationId xmlns:a16="http://schemas.microsoft.com/office/drawing/2014/main" id="{1D55F423-B8B2-44B9-A6ED-94170368966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84" name="Text Box 93">
          <a:extLst>
            <a:ext uri="{FF2B5EF4-FFF2-40B4-BE49-F238E27FC236}">
              <a16:creationId xmlns:a16="http://schemas.microsoft.com/office/drawing/2014/main" id="{6F9AA4E8-8C62-4D60-A719-273E464D84C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85" name="Text Box 94">
          <a:extLst>
            <a:ext uri="{FF2B5EF4-FFF2-40B4-BE49-F238E27FC236}">
              <a16:creationId xmlns:a16="http://schemas.microsoft.com/office/drawing/2014/main" id="{52EBC629-6CAF-4D49-AB81-48AE6C92497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86" name="Text Box 87">
          <a:extLst>
            <a:ext uri="{FF2B5EF4-FFF2-40B4-BE49-F238E27FC236}">
              <a16:creationId xmlns:a16="http://schemas.microsoft.com/office/drawing/2014/main" id="{DB7CFB12-F379-4268-92E2-5BFCD549267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87" name="Text Box 88">
          <a:extLst>
            <a:ext uri="{FF2B5EF4-FFF2-40B4-BE49-F238E27FC236}">
              <a16:creationId xmlns:a16="http://schemas.microsoft.com/office/drawing/2014/main" id="{D24ADE97-9F15-44DE-A502-D5D7A13A69D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88" name="Text Box 89">
          <a:extLst>
            <a:ext uri="{FF2B5EF4-FFF2-40B4-BE49-F238E27FC236}">
              <a16:creationId xmlns:a16="http://schemas.microsoft.com/office/drawing/2014/main" id="{C08A529E-7F6A-4EE1-92B2-91D4AC85191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89" name="Text Box 90">
          <a:extLst>
            <a:ext uri="{FF2B5EF4-FFF2-40B4-BE49-F238E27FC236}">
              <a16:creationId xmlns:a16="http://schemas.microsoft.com/office/drawing/2014/main" id="{8BB696D9-E7D7-41CB-AFBF-7BB82218994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90" name="Text Box 91">
          <a:extLst>
            <a:ext uri="{FF2B5EF4-FFF2-40B4-BE49-F238E27FC236}">
              <a16:creationId xmlns:a16="http://schemas.microsoft.com/office/drawing/2014/main" id="{83C2DBD9-FB1C-4CFF-9496-2C0A7927D80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91" name="Text Box 92">
          <a:extLst>
            <a:ext uri="{FF2B5EF4-FFF2-40B4-BE49-F238E27FC236}">
              <a16:creationId xmlns:a16="http://schemas.microsoft.com/office/drawing/2014/main" id="{D8498BCC-904D-44ED-9A59-4B1D2FE52AF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92" name="Text Box 93">
          <a:extLst>
            <a:ext uri="{FF2B5EF4-FFF2-40B4-BE49-F238E27FC236}">
              <a16:creationId xmlns:a16="http://schemas.microsoft.com/office/drawing/2014/main" id="{29390A1A-6BBA-435D-A72C-A6D37DFC26E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93" name="Text Box 94">
          <a:extLst>
            <a:ext uri="{FF2B5EF4-FFF2-40B4-BE49-F238E27FC236}">
              <a16:creationId xmlns:a16="http://schemas.microsoft.com/office/drawing/2014/main" id="{74A18D9A-D7E3-400D-8F28-DF067C70DF9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94" name="Text Box 87">
          <a:extLst>
            <a:ext uri="{FF2B5EF4-FFF2-40B4-BE49-F238E27FC236}">
              <a16:creationId xmlns:a16="http://schemas.microsoft.com/office/drawing/2014/main" id="{6D2FADF5-EEF2-4DD9-9A35-92BA03E8242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95" name="Text Box 88">
          <a:extLst>
            <a:ext uri="{FF2B5EF4-FFF2-40B4-BE49-F238E27FC236}">
              <a16:creationId xmlns:a16="http://schemas.microsoft.com/office/drawing/2014/main" id="{4D44635F-2451-45E0-8ECA-F40BDDF99F9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96" name="Text Box 89">
          <a:extLst>
            <a:ext uri="{FF2B5EF4-FFF2-40B4-BE49-F238E27FC236}">
              <a16:creationId xmlns:a16="http://schemas.microsoft.com/office/drawing/2014/main" id="{6631D763-BD1F-4708-B9E0-6CCA3A200F3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197" name="Text Box 90">
          <a:extLst>
            <a:ext uri="{FF2B5EF4-FFF2-40B4-BE49-F238E27FC236}">
              <a16:creationId xmlns:a16="http://schemas.microsoft.com/office/drawing/2014/main" id="{2EB31BDC-BE38-41FC-9992-3516CA62E33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98" name="Text Box 91">
          <a:extLst>
            <a:ext uri="{FF2B5EF4-FFF2-40B4-BE49-F238E27FC236}">
              <a16:creationId xmlns:a16="http://schemas.microsoft.com/office/drawing/2014/main" id="{5ACA98DD-F11C-4C78-A338-15D77CE02D9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199" name="Text Box 92">
          <a:extLst>
            <a:ext uri="{FF2B5EF4-FFF2-40B4-BE49-F238E27FC236}">
              <a16:creationId xmlns:a16="http://schemas.microsoft.com/office/drawing/2014/main" id="{55CD8AE4-549A-46CC-A97D-4DDBB81FA1D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00" name="Text Box 93">
          <a:extLst>
            <a:ext uri="{FF2B5EF4-FFF2-40B4-BE49-F238E27FC236}">
              <a16:creationId xmlns:a16="http://schemas.microsoft.com/office/drawing/2014/main" id="{D4F36354-F32C-4723-8C98-B716EA29349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01" name="Text Box 94">
          <a:extLst>
            <a:ext uri="{FF2B5EF4-FFF2-40B4-BE49-F238E27FC236}">
              <a16:creationId xmlns:a16="http://schemas.microsoft.com/office/drawing/2014/main" id="{B24BDF6C-EB3B-47F8-BEDE-A3B6AE6D858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02" name="Text Box 87">
          <a:extLst>
            <a:ext uri="{FF2B5EF4-FFF2-40B4-BE49-F238E27FC236}">
              <a16:creationId xmlns:a16="http://schemas.microsoft.com/office/drawing/2014/main" id="{B4F4D35E-0900-437A-BD36-E902A175E2C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03" name="Text Box 88">
          <a:extLst>
            <a:ext uri="{FF2B5EF4-FFF2-40B4-BE49-F238E27FC236}">
              <a16:creationId xmlns:a16="http://schemas.microsoft.com/office/drawing/2014/main" id="{1F3BCE5F-591C-45F6-9C53-60FA315955F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04" name="Text Box 89">
          <a:extLst>
            <a:ext uri="{FF2B5EF4-FFF2-40B4-BE49-F238E27FC236}">
              <a16:creationId xmlns:a16="http://schemas.microsoft.com/office/drawing/2014/main" id="{DA23D498-1DBF-4CC9-8D10-26C3E0A67A8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05" name="Text Box 90">
          <a:extLst>
            <a:ext uri="{FF2B5EF4-FFF2-40B4-BE49-F238E27FC236}">
              <a16:creationId xmlns:a16="http://schemas.microsoft.com/office/drawing/2014/main" id="{7D4A4FD6-A0F1-4F8B-A40D-41DA6457A8A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06" name="Text Box 91">
          <a:extLst>
            <a:ext uri="{FF2B5EF4-FFF2-40B4-BE49-F238E27FC236}">
              <a16:creationId xmlns:a16="http://schemas.microsoft.com/office/drawing/2014/main" id="{E84F48D0-AECD-4A69-B220-EBD8BDED469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07" name="Text Box 92">
          <a:extLst>
            <a:ext uri="{FF2B5EF4-FFF2-40B4-BE49-F238E27FC236}">
              <a16:creationId xmlns:a16="http://schemas.microsoft.com/office/drawing/2014/main" id="{1BA12CAC-6468-44A8-A053-7A7AB20EC40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08" name="Text Box 93">
          <a:extLst>
            <a:ext uri="{FF2B5EF4-FFF2-40B4-BE49-F238E27FC236}">
              <a16:creationId xmlns:a16="http://schemas.microsoft.com/office/drawing/2014/main" id="{29457D39-E06F-4693-A4EE-48D798F26D9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09" name="Text Box 94">
          <a:extLst>
            <a:ext uri="{FF2B5EF4-FFF2-40B4-BE49-F238E27FC236}">
              <a16:creationId xmlns:a16="http://schemas.microsoft.com/office/drawing/2014/main" id="{A2225212-29B9-4402-A4EB-DD3A34B2925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10" name="Text Box 87">
          <a:extLst>
            <a:ext uri="{FF2B5EF4-FFF2-40B4-BE49-F238E27FC236}">
              <a16:creationId xmlns:a16="http://schemas.microsoft.com/office/drawing/2014/main" id="{6F5106F2-4F62-4386-9B68-65914433F4D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11" name="Text Box 88">
          <a:extLst>
            <a:ext uri="{FF2B5EF4-FFF2-40B4-BE49-F238E27FC236}">
              <a16:creationId xmlns:a16="http://schemas.microsoft.com/office/drawing/2014/main" id="{BAF528F5-32D6-45FD-A87B-293A28F3353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12" name="Text Box 89">
          <a:extLst>
            <a:ext uri="{FF2B5EF4-FFF2-40B4-BE49-F238E27FC236}">
              <a16:creationId xmlns:a16="http://schemas.microsoft.com/office/drawing/2014/main" id="{0625F8BE-BDEC-44CD-ABBC-3175D00B0DC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13" name="Text Box 90">
          <a:extLst>
            <a:ext uri="{FF2B5EF4-FFF2-40B4-BE49-F238E27FC236}">
              <a16:creationId xmlns:a16="http://schemas.microsoft.com/office/drawing/2014/main" id="{397ECB2E-30E8-48B4-B7DE-3A81A49C1EC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14" name="Text Box 91">
          <a:extLst>
            <a:ext uri="{FF2B5EF4-FFF2-40B4-BE49-F238E27FC236}">
              <a16:creationId xmlns:a16="http://schemas.microsoft.com/office/drawing/2014/main" id="{A3BA2C77-961A-47B0-B399-C9949536A81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15" name="Text Box 92">
          <a:extLst>
            <a:ext uri="{FF2B5EF4-FFF2-40B4-BE49-F238E27FC236}">
              <a16:creationId xmlns:a16="http://schemas.microsoft.com/office/drawing/2014/main" id="{539001C3-6378-41DE-9E99-A2BF04ACD4C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16" name="Text Box 93">
          <a:extLst>
            <a:ext uri="{FF2B5EF4-FFF2-40B4-BE49-F238E27FC236}">
              <a16:creationId xmlns:a16="http://schemas.microsoft.com/office/drawing/2014/main" id="{9AD0B29E-2066-4BDA-843F-8E0E716447D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17" name="Text Box 94">
          <a:extLst>
            <a:ext uri="{FF2B5EF4-FFF2-40B4-BE49-F238E27FC236}">
              <a16:creationId xmlns:a16="http://schemas.microsoft.com/office/drawing/2014/main" id="{4F78B089-2274-4F36-90A2-6EF778C8285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18" name="Text Box 87">
          <a:extLst>
            <a:ext uri="{FF2B5EF4-FFF2-40B4-BE49-F238E27FC236}">
              <a16:creationId xmlns:a16="http://schemas.microsoft.com/office/drawing/2014/main" id="{674F28E1-6E95-4A00-B867-62457436C1C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19" name="Text Box 88">
          <a:extLst>
            <a:ext uri="{FF2B5EF4-FFF2-40B4-BE49-F238E27FC236}">
              <a16:creationId xmlns:a16="http://schemas.microsoft.com/office/drawing/2014/main" id="{BE0CC06D-8F4E-4B4C-84FE-D78AA675149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20" name="Text Box 89">
          <a:extLst>
            <a:ext uri="{FF2B5EF4-FFF2-40B4-BE49-F238E27FC236}">
              <a16:creationId xmlns:a16="http://schemas.microsoft.com/office/drawing/2014/main" id="{3D1B8C47-3EC3-4480-B205-32CDDAAFB00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21" name="Text Box 90">
          <a:extLst>
            <a:ext uri="{FF2B5EF4-FFF2-40B4-BE49-F238E27FC236}">
              <a16:creationId xmlns:a16="http://schemas.microsoft.com/office/drawing/2014/main" id="{EE27CFB4-4269-4D88-AEE5-118AEE8807C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22" name="Text Box 91">
          <a:extLst>
            <a:ext uri="{FF2B5EF4-FFF2-40B4-BE49-F238E27FC236}">
              <a16:creationId xmlns:a16="http://schemas.microsoft.com/office/drawing/2014/main" id="{AE89E6FB-6C2C-4DEE-9D84-5FBD3BFAFB0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23" name="Text Box 92">
          <a:extLst>
            <a:ext uri="{FF2B5EF4-FFF2-40B4-BE49-F238E27FC236}">
              <a16:creationId xmlns:a16="http://schemas.microsoft.com/office/drawing/2014/main" id="{944A9FA8-C7A6-4C0E-BDD5-4D97722D869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24" name="Text Box 93">
          <a:extLst>
            <a:ext uri="{FF2B5EF4-FFF2-40B4-BE49-F238E27FC236}">
              <a16:creationId xmlns:a16="http://schemas.microsoft.com/office/drawing/2014/main" id="{D83184A1-DD7F-46D2-8F11-CECCF3007A3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25" name="Text Box 94">
          <a:extLst>
            <a:ext uri="{FF2B5EF4-FFF2-40B4-BE49-F238E27FC236}">
              <a16:creationId xmlns:a16="http://schemas.microsoft.com/office/drawing/2014/main" id="{EC735A30-8908-4DA8-86BC-C064C61DD23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26" name="Text Box 87">
          <a:extLst>
            <a:ext uri="{FF2B5EF4-FFF2-40B4-BE49-F238E27FC236}">
              <a16:creationId xmlns:a16="http://schemas.microsoft.com/office/drawing/2014/main" id="{FA574E72-570B-49F2-A73B-183EE083C38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27" name="Text Box 88">
          <a:extLst>
            <a:ext uri="{FF2B5EF4-FFF2-40B4-BE49-F238E27FC236}">
              <a16:creationId xmlns:a16="http://schemas.microsoft.com/office/drawing/2014/main" id="{07BF81C6-7E50-4216-AA95-236EFA1DFA8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28" name="Text Box 89">
          <a:extLst>
            <a:ext uri="{FF2B5EF4-FFF2-40B4-BE49-F238E27FC236}">
              <a16:creationId xmlns:a16="http://schemas.microsoft.com/office/drawing/2014/main" id="{E60A1882-6939-4647-B0F3-17BF929C6D9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29" name="Text Box 90">
          <a:extLst>
            <a:ext uri="{FF2B5EF4-FFF2-40B4-BE49-F238E27FC236}">
              <a16:creationId xmlns:a16="http://schemas.microsoft.com/office/drawing/2014/main" id="{3A18A534-D052-463F-BD12-411E58D16AF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30" name="Text Box 91">
          <a:extLst>
            <a:ext uri="{FF2B5EF4-FFF2-40B4-BE49-F238E27FC236}">
              <a16:creationId xmlns:a16="http://schemas.microsoft.com/office/drawing/2014/main" id="{0D1BAC20-AC26-43E7-A78D-EB7BFCD8A31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31" name="Text Box 92">
          <a:extLst>
            <a:ext uri="{FF2B5EF4-FFF2-40B4-BE49-F238E27FC236}">
              <a16:creationId xmlns:a16="http://schemas.microsoft.com/office/drawing/2014/main" id="{81CA6BA1-F3F7-4FE1-83D8-9C911AEE023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32" name="Text Box 93">
          <a:extLst>
            <a:ext uri="{FF2B5EF4-FFF2-40B4-BE49-F238E27FC236}">
              <a16:creationId xmlns:a16="http://schemas.microsoft.com/office/drawing/2014/main" id="{6C2D81EA-CCB9-4940-9633-2ABCE235D9F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33" name="Text Box 94">
          <a:extLst>
            <a:ext uri="{FF2B5EF4-FFF2-40B4-BE49-F238E27FC236}">
              <a16:creationId xmlns:a16="http://schemas.microsoft.com/office/drawing/2014/main" id="{183764D1-612D-4118-B063-ECAC10397C3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34" name="Text Box 87">
          <a:extLst>
            <a:ext uri="{FF2B5EF4-FFF2-40B4-BE49-F238E27FC236}">
              <a16:creationId xmlns:a16="http://schemas.microsoft.com/office/drawing/2014/main" id="{362644E7-A56F-477D-844D-0970136059F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35" name="Text Box 88">
          <a:extLst>
            <a:ext uri="{FF2B5EF4-FFF2-40B4-BE49-F238E27FC236}">
              <a16:creationId xmlns:a16="http://schemas.microsoft.com/office/drawing/2014/main" id="{C7A5821D-9CC5-410C-8E96-DAB778AE376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36" name="Text Box 89">
          <a:extLst>
            <a:ext uri="{FF2B5EF4-FFF2-40B4-BE49-F238E27FC236}">
              <a16:creationId xmlns:a16="http://schemas.microsoft.com/office/drawing/2014/main" id="{C2F32656-08A2-4A57-928A-7152FB1FD92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37" name="Text Box 90">
          <a:extLst>
            <a:ext uri="{FF2B5EF4-FFF2-40B4-BE49-F238E27FC236}">
              <a16:creationId xmlns:a16="http://schemas.microsoft.com/office/drawing/2014/main" id="{909B1F76-7651-4515-BED1-6F2A67EFD59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38" name="Text Box 91">
          <a:extLst>
            <a:ext uri="{FF2B5EF4-FFF2-40B4-BE49-F238E27FC236}">
              <a16:creationId xmlns:a16="http://schemas.microsoft.com/office/drawing/2014/main" id="{13BD03AE-7849-4ED4-8355-5B4C6882060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39" name="Text Box 92">
          <a:extLst>
            <a:ext uri="{FF2B5EF4-FFF2-40B4-BE49-F238E27FC236}">
              <a16:creationId xmlns:a16="http://schemas.microsoft.com/office/drawing/2014/main" id="{9EF71161-11A1-4EFA-A4EF-10BE1C8FFB2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40" name="Text Box 93">
          <a:extLst>
            <a:ext uri="{FF2B5EF4-FFF2-40B4-BE49-F238E27FC236}">
              <a16:creationId xmlns:a16="http://schemas.microsoft.com/office/drawing/2014/main" id="{0E8B05C9-A535-4F57-913F-F69A820529E0}"/>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41" name="Text Box 94">
          <a:extLst>
            <a:ext uri="{FF2B5EF4-FFF2-40B4-BE49-F238E27FC236}">
              <a16:creationId xmlns:a16="http://schemas.microsoft.com/office/drawing/2014/main" id="{DB534164-FF4C-4121-9A24-9F998FFE0A2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42" name="Text Box 87">
          <a:extLst>
            <a:ext uri="{FF2B5EF4-FFF2-40B4-BE49-F238E27FC236}">
              <a16:creationId xmlns:a16="http://schemas.microsoft.com/office/drawing/2014/main" id="{9EBF4537-0B26-41C1-99B5-95E18BDCD21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43" name="Text Box 88">
          <a:extLst>
            <a:ext uri="{FF2B5EF4-FFF2-40B4-BE49-F238E27FC236}">
              <a16:creationId xmlns:a16="http://schemas.microsoft.com/office/drawing/2014/main" id="{72AA5A69-4528-4B86-81DA-F598BF5BA88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44" name="Text Box 89">
          <a:extLst>
            <a:ext uri="{FF2B5EF4-FFF2-40B4-BE49-F238E27FC236}">
              <a16:creationId xmlns:a16="http://schemas.microsoft.com/office/drawing/2014/main" id="{3B51D4CD-569B-4C61-8DC9-3FA05B872F1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45" name="Text Box 90">
          <a:extLst>
            <a:ext uri="{FF2B5EF4-FFF2-40B4-BE49-F238E27FC236}">
              <a16:creationId xmlns:a16="http://schemas.microsoft.com/office/drawing/2014/main" id="{000CA035-E939-4A4A-877E-D324F217AFD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46" name="Text Box 91">
          <a:extLst>
            <a:ext uri="{FF2B5EF4-FFF2-40B4-BE49-F238E27FC236}">
              <a16:creationId xmlns:a16="http://schemas.microsoft.com/office/drawing/2014/main" id="{AAE315ED-417E-4494-91DA-623BC77B2EA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47" name="Text Box 92">
          <a:extLst>
            <a:ext uri="{FF2B5EF4-FFF2-40B4-BE49-F238E27FC236}">
              <a16:creationId xmlns:a16="http://schemas.microsoft.com/office/drawing/2014/main" id="{6D1D1AA3-B29C-4433-95F8-DC7D17DFAF8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48" name="Text Box 93">
          <a:extLst>
            <a:ext uri="{FF2B5EF4-FFF2-40B4-BE49-F238E27FC236}">
              <a16:creationId xmlns:a16="http://schemas.microsoft.com/office/drawing/2014/main" id="{9E3F4A02-6094-4F5E-B006-2370D6D7203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49" name="Text Box 94">
          <a:extLst>
            <a:ext uri="{FF2B5EF4-FFF2-40B4-BE49-F238E27FC236}">
              <a16:creationId xmlns:a16="http://schemas.microsoft.com/office/drawing/2014/main" id="{AE8402B8-2BEE-4722-A3F8-2395985F5BE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50" name="Text Box 87">
          <a:extLst>
            <a:ext uri="{FF2B5EF4-FFF2-40B4-BE49-F238E27FC236}">
              <a16:creationId xmlns:a16="http://schemas.microsoft.com/office/drawing/2014/main" id="{50A2FC6E-205C-4613-86EC-A0E0D2CD295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51" name="Text Box 88">
          <a:extLst>
            <a:ext uri="{FF2B5EF4-FFF2-40B4-BE49-F238E27FC236}">
              <a16:creationId xmlns:a16="http://schemas.microsoft.com/office/drawing/2014/main" id="{91EED812-A761-4819-97A8-61E75602C89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52" name="Text Box 89">
          <a:extLst>
            <a:ext uri="{FF2B5EF4-FFF2-40B4-BE49-F238E27FC236}">
              <a16:creationId xmlns:a16="http://schemas.microsoft.com/office/drawing/2014/main" id="{9541E524-445C-46BD-B3B0-FDA4787DFFD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53" name="Text Box 90">
          <a:extLst>
            <a:ext uri="{FF2B5EF4-FFF2-40B4-BE49-F238E27FC236}">
              <a16:creationId xmlns:a16="http://schemas.microsoft.com/office/drawing/2014/main" id="{9D46210D-20B2-401C-99B0-8CCC5A4C9ED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54" name="Text Box 91">
          <a:extLst>
            <a:ext uri="{FF2B5EF4-FFF2-40B4-BE49-F238E27FC236}">
              <a16:creationId xmlns:a16="http://schemas.microsoft.com/office/drawing/2014/main" id="{412AB7AB-45A2-484E-82C9-77790C5EC78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55" name="Text Box 92">
          <a:extLst>
            <a:ext uri="{FF2B5EF4-FFF2-40B4-BE49-F238E27FC236}">
              <a16:creationId xmlns:a16="http://schemas.microsoft.com/office/drawing/2014/main" id="{7F4DFB6E-88D7-4447-880D-3EFA768FEDA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56" name="Text Box 93">
          <a:extLst>
            <a:ext uri="{FF2B5EF4-FFF2-40B4-BE49-F238E27FC236}">
              <a16:creationId xmlns:a16="http://schemas.microsoft.com/office/drawing/2014/main" id="{F5E9516C-332E-48D3-855E-88C7CC5F76E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57" name="Text Box 94">
          <a:extLst>
            <a:ext uri="{FF2B5EF4-FFF2-40B4-BE49-F238E27FC236}">
              <a16:creationId xmlns:a16="http://schemas.microsoft.com/office/drawing/2014/main" id="{20C1DC77-B6C1-4E44-80EF-96F56101D1C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58" name="Text Box 87">
          <a:extLst>
            <a:ext uri="{FF2B5EF4-FFF2-40B4-BE49-F238E27FC236}">
              <a16:creationId xmlns:a16="http://schemas.microsoft.com/office/drawing/2014/main" id="{493547DD-CF61-4E7E-A50A-6B92CEC7E5D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59" name="Text Box 88">
          <a:extLst>
            <a:ext uri="{FF2B5EF4-FFF2-40B4-BE49-F238E27FC236}">
              <a16:creationId xmlns:a16="http://schemas.microsoft.com/office/drawing/2014/main" id="{EBACE3AC-715F-4717-B3F3-3805CCACE44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60" name="Text Box 89">
          <a:extLst>
            <a:ext uri="{FF2B5EF4-FFF2-40B4-BE49-F238E27FC236}">
              <a16:creationId xmlns:a16="http://schemas.microsoft.com/office/drawing/2014/main" id="{F3B0A839-85FE-4834-BA66-F1EE1024B23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61" name="Text Box 90">
          <a:extLst>
            <a:ext uri="{FF2B5EF4-FFF2-40B4-BE49-F238E27FC236}">
              <a16:creationId xmlns:a16="http://schemas.microsoft.com/office/drawing/2014/main" id="{66E0491B-BFE0-450F-BD2A-5ADF933219B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62" name="Text Box 91">
          <a:extLst>
            <a:ext uri="{FF2B5EF4-FFF2-40B4-BE49-F238E27FC236}">
              <a16:creationId xmlns:a16="http://schemas.microsoft.com/office/drawing/2014/main" id="{1360023A-1DA2-4966-8153-7BE677D3A40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63" name="Text Box 92">
          <a:extLst>
            <a:ext uri="{FF2B5EF4-FFF2-40B4-BE49-F238E27FC236}">
              <a16:creationId xmlns:a16="http://schemas.microsoft.com/office/drawing/2014/main" id="{A1149423-E12E-4DEE-BF1B-F036AAE7228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64" name="Text Box 93">
          <a:extLst>
            <a:ext uri="{FF2B5EF4-FFF2-40B4-BE49-F238E27FC236}">
              <a16:creationId xmlns:a16="http://schemas.microsoft.com/office/drawing/2014/main" id="{DFE45CC3-829A-482B-A938-F30F20A249E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65" name="Text Box 94">
          <a:extLst>
            <a:ext uri="{FF2B5EF4-FFF2-40B4-BE49-F238E27FC236}">
              <a16:creationId xmlns:a16="http://schemas.microsoft.com/office/drawing/2014/main" id="{E98B8F0F-C3CE-4060-8941-9D3F7C5DA06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66" name="Text Box 87">
          <a:extLst>
            <a:ext uri="{FF2B5EF4-FFF2-40B4-BE49-F238E27FC236}">
              <a16:creationId xmlns:a16="http://schemas.microsoft.com/office/drawing/2014/main" id="{7EB9BC8C-D183-4DC2-B4CF-66D14D11FB0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67" name="Text Box 88">
          <a:extLst>
            <a:ext uri="{FF2B5EF4-FFF2-40B4-BE49-F238E27FC236}">
              <a16:creationId xmlns:a16="http://schemas.microsoft.com/office/drawing/2014/main" id="{0D89DB88-7416-4CC3-BFA6-BA51BF21881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68" name="Text Box 89">
          <a:extLst>
            <a:ext uri="{FF2B5EF4-FFF2-40B4-BE49-F238E27FC236}">
              <a16:creationId xmlns:a16="http://schemas.microsoft.com/office/drawing/2014/main" id="{B6ABBCB7-DB98-4B8D-B657-D9B6B68D442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69" name="Text Box 90">
          <a:extLst>
            <a:ext uri="{FF2B5EF4-FFF2-40B4-BE49-F238E27FC236}">
              <a16:creationId xmlns:a16="http://schemas.microsoft.com/office/drawing/2014/main" id="{3F865557-DE0B-435F-BF89-6363B68F9D0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70" name="Text Box 91">
          <a:extLst>
            <a:ext uri="{FF2B5EF4-FFF2-40B4-BE49-F238E27FC236}">
              <a16:creationId xmlns:a16="http://schemas.microsoft.com/office/drawing/2014/main" id="{48357313-67EE-44EF-B438-14352CBB79F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71" name="Text Box 92">
          <a:extLst>
            <a:ext uri="{FF2B5EF4-FFF2-40B4-BE49-F238E27FC236}">
              <a16:creationId xmlns:a16="http://schemas.microsoft.com/office/drawing/2014/main" id="{7520CB67-AA49-4C02-BD8A-665E7B161F7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72" name="Text Box 93">
          <a:extLst>
            <a:ext uri="{FF2B5EF4-FFF2-40B4-BE49-F238E27FC236}">
              <a16:creationId xmlns:a16="http://schemas.microsoft.com/office/drawing/2014/main" id="{B1094954-0958-48B6-B08F-4E62B9816E8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73" name="Text Box 94">
          <a:extLst>
            <a:ext uri="{FF2B5EF4-FFF2-40B4-BE49-F238E27FC236}">
              <a16:creationId xmlns:a16="http://schemas.microsoft.com/office/drawing/2014/main" id="{2DEFDC1A-EDE1-419A-B1E7-D17409C4CE4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74" name="Text Box 87">
          <a:extLst>
            <a:ext uri="{FF2B5EF4-FFF2-40B4-BE49-F238E27FC236}">
              <a16:creationId xmlns:a16="http://schemas.microsoft.com/office/drawing/2014/main" id="{53DDFA82-1ED9-4748-9433-A61E3CF9938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75" name="Text Box 88">
          <a:extLst>
            <a:ext uri="{FF2B5EF4-FFF2-40B4-BE49-F238E27FC236}">
              <a16:creationId xmlns:a16="http://schemas.microsoft.com/office/drawing/2014/main" id="{34147091-1354-48E8-94EC-8C5416911F5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76" name="Text Box 89">
          <a:extLst>
            <a:ext uri="{FF2B5EF4-FFF2-40B4-BE49-F238E27FC236}">
              <a16:creationId xmlns:a16="http://schemas.microsoft.com/office/drawing/2014/main" id="{A818CE48-95D4-4562-9FF9-57E0CCB9A76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77" name="Text Box 90">
          <a:extLst>
            <a:ext uri="{FF2B5EF4-FFF2-40B4-BE49-F238E27FC236}">
              <a16:creationId xmlns:a16="http://schemas.microsoft.com/office/drawing/2014/main" id="{9324ECB7-0A08-48A9-BDE3-67144033125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78" name="Text Box 91">
          <a:extLst>
            <a:ext uri="{FF2B5EF4-FFF2-40B4-BE49-F238E27FC236}">
              <a16:creationId xmlns:a16="http://schemas.microsoft.com/office/drawing/2014/main" id="{F219F4CB-34E4-4FE4-960B-2A939128AB0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79" name="Text Box 92">
          <a:extLst>
            <a:ext uri="{FF2B5EF4-FFF2-40B4-BE49-F238E27FC236}">
              <a16:creationId xmlns:a16="http://schemas.microsoft.com/office/drawing/2014/main" id="{6D93C6A2-5737-4EDC-8FE3-DC5E84EA5EA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80" name="Text Box 93">
          <a:extLst>
            <a:ext uri="{FF2B5EF4-FFF2-40B4-BE49-F238E27FC236}">
              <a16:creationId xmlns:a16="http://schemas.microsoft.com/office/drawing/2014/main" id="{C6249AAF-FEB1-4FA3-A26C-C1524CA2D78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81" name="Text Box 94">
          <a:extLst>
            <a:ext uri="{FF2B5EF4-FFF2-40B4-BE49-F238E27FC236}">
              <a16:creationId xmlns:a16="http://schemas.microsoft.com/office/drawing/2014/main" id="{062FD684-5488-4778-A1B8-88F9107502F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82" name="Text Box 87">
          <a:extLst>
            <a:ext uri="{FF2B5EF4-FFF2-40B4-BE49-F238E27FC236}">
              <a16:creationId xmlns:a16="http://schemas.microsoft.com/office/drawing/2014/main" id="{ED04EBA7-A8C1-406F-A62A-29DE51CB720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83" name="Text Box 88">
          <a:extLst>
            <a:ext uri="{FF2B5EF4-FFF2-40B4-BE49-F238E27FC236}">
              <a16:creationId xmlns:a16="http://schemas.microsoft.com/office/drawing/2014/main" id="{B08CCA75-7828-481A-9D9F-A80BC848ED5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84" name="Text Box 89">
          <a:extLst>
            <a:ext uri="{FF2B5EF4-FFF2-40B4-BE49-F238E27FC236}">
              <a16:creationId xmlns:a16="http://schemas.microsoft.com/office/drawing/2014/main" id="{87240DC5-3592-4C85-88A2-D25E95FF901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85" name="Text Box 90">
          <a:extLst>
            <a:ext uri="{FF2B5EF4-FFF2-40B4-BE49-F238E27FC236}">
              <a16:creationId xmlns:a16="http://schemas.microsoft.com/office/drawing/2014/main" id="{3E05A0E2-F5FB-4E18-8FB2-A8DD3FC07C4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86" name="Text Box 91">
          <a:extLst>
            <a:ext uri="{FF2B5EF4-FFF2-40B4-BE49-F238E27FC236}">
              <a16:creationId xmlns:a16="http://schemas.microsoft.com/office/drawing/2014/main" id="{06F0CF95-8BF0-4268-9F6F-9B8DC841C8F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87" name="Text Box 92">
          <a:extLst>
            <a:ext uri="{FF2B5EF4-FFF2-40B4-BE49-F238E27FC236}">
              <a16:creationId xmlns:a16="http://schemas.microsoft.com/office/drawing/2014/main" id="{7D0E63FD-C47D-40B3-8764-12A6B98F618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88" name="Text Box 93">
          <a:extLst>
            <a:ext uri="{FF2B5EF4-FFF2-40B4-BE49-F238E27FC236}">
              <a16:creationId xmlns:a16="http://schemas.microsoft.com/office/drawing/2014/main" id="{F0E4312E-1880-4658-A1B2-44A73EA91B6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89" name="Text Box 94">
          <a:extLst>
            <a:ext uri="{FF2B5EF4-FFF2-40B4-BE49-F238E27FC236}">
              <a16:creationId xmlns:a16="http://schemas.microsoft.com/office/drawing/2014/main" id="{059AEC4F-7FA0-45C6-8C11-1CA5A8F4C08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90" name="Text Box 87">
          <a:extLst>
            <a:ext uri="{FF2B5EF4-FFF2-40B4-BE49-F238E27FC236}">
              <a16:creationId xmlns:a16="http://schemas.microsoft.com/office/drawing/2014/main" id="{3C42FCFC-603E-493A-B6AF-114C091954E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91" name="Text Box 88">
          <a:extLst>
            <a:ext uri="{FF2B5EF4-FFF2-40B4-BE49-F238E27FC236}">
              <a16:creationId xmlns:a16="http://schemas.microsoft.com/office/drawing/2014/main" id="{E099675C-9B11-479A-873B-3A553AB3ACE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92" name="Text Box 89">
          <a:extLst>
            <a:ext uri="{FF2B5EF4-FFF2-40B4-BE49-F238E27FC236}">
              <a16:creationId xmlns:a16="http://schemas.microsoft.com/office/drawing/2014/main" id="{A83AE811-C5F9-4EAB-982D-735BDE4600F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93" name="Text Box 90">
          <a:extLst>
            <a:ext uri="{FF2B5EF4-FFF2-40B4-BE49-F238E27FC236}">
              <a16:creationId xmlns:a16="http://schemas.microsoft.com/office/drawing/2014/main" id="{5C8705F6-7400-4A0D-9FE7-C0882AC5453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94" name="Text Box 91">
          <a:extLst>
            <a:ext uri="{FF2B5EF4-FFF2-40B4-BE49-F238E27FC236}">
              <a16:creationId xmlns:a16="http://schemas.microsoft.com/office/drawing/2014/main" id="{1701BD5E-CC65-401B-B297-3FAB79F569A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95" name="Text Box 92">
          <a:extLst>
            <a:ext uri="{FF2B5EF4-FFF2-40B4-BE49-F238E27FC236}">
              <a16:creationId xmlns:a16="http://schemas.microsoft.com/office/drawing/2014/main" id="{31FA4A60-7E69-4887-A184-41C09010C07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96" name="Text Box 93">
          <a:extLst>
            <a:ext uri="{FF2B5EF4-FFF2-40B4-BE49-F238E27FC236}">
              <a16:creationId xmlns:a16="http://schemas.microsoft.com/office/drawing/2014/main" id="{35B661B2-3A3A-403D-9A77-04F85382BC1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297" name="Text Box 94">
          <a:extLst>
            <a:ext uri="{FF2B5EF4-FFF2-40B4-BE49-F238E27FC236}">
              <a16:creationId xmlns:a16="http://schemas.microsoft.com/office/drawing/2014/main" id="{62BC82E1-99C0-4FA5-A7A9-2EADA1146CB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98" name="Text Box 87">
          <a:extLst>
            <a:ext uri="{FF2B5EF4-FFF2-40B4-BE49-F238E27FC236}">
              <a16:creationId xmlns:a16="http://schemas.microsoft.com/office/drawing/2014/main" id="{71BE316C-6667-44BA-B29B-16527868468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299" name="Text Box 88">
          <a:extLst>
            <a:ext uri="{FF2B5EF4-FFF2-40B4-BE49-F238E27FC236}">
              <a16:creationId xmlns:a16="http://schemas.microsoft.com/office/drawing/2014/main" id="{64DF7A1A-8E6D-4B64-A4DC-84F2F7FE99A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00" name="Text Box 89">
          <a:extLst>
            <a:ext uri="{FF2B5EF4-FFF2-40B4-BE49-F238E27FC236}">
              <a16:creationId xmlns:a16="http://schemas.microsoft.com/office/drawing/2014/main" id="{A1DFD68E-EA4C-418E-816A-162641DA174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01" name="Text Box 90">
          <a:extLst>
            <a:ext uri="{FF2B5EF4-FFF2-40B4-BE49-F238E27FC236}">
              <a16:creationId xmlns:a16="http://schemas.microsoft.com/office/drawing/2014/main" id="{A11AC603-FAF1-4C57-BEE2-39FE104C3F5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02" name="Text Box 91">
          <a:extLst>
            <a:ext uri="{FF2B5EF4-FFF2-40B4-BE49-F238E27FC236}">
              <a16:creationId xmlns:a16="http://schemas.microsoft.com/office/drawing/2014/main" id="{BFB44C8E-A777-4166-A431-0F2B9488AE1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03" name="Text Box 92">
          <a:extLst>
            <a:ext uri="{FF2B5EF4-FFF2-40B4-BE49-F238E27FC236}">
              <a16:creationId xmlns:a16="http://schemas.microsoft.com/office/drawing/2014/main" id="{1FB98186-ED67-49CF-A5B0-C1031352B10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04" name="Text Box 93">
          <a:extLst>
            <a:ext uri="{FF2B5EF4-FFF2-40B4-BE49-F238E27FC236}">
              <a16:creationId xmlns:a16="http://schemas.microsoft.com/office/drawing/2014/main" id="{3761CA75-D822-4707-94D4-F3AD1F18254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05" name="Text Box 94">
          <a:extLst>
            <a:ext uri="{FF2B5EF4-FFF2-40B4-BE49-F238E27FC236}">
              <a16:creationId xmlns:a16="http://schemas.microsoft.com/office/drawing/2014/main" id="{4B2FC0AC-5C63-40FA-823A-6DBB390B6E5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06" name="Text Box 87">
          <a:extLst>
            <a:ext uri="{FF2B5EF4-FFF2-40B4-BE49-F238E27FC236}">
              <a16:creationId xmlns:a16="http://schemas.microsoft.com/office/drawing/2014/main" id="{B2F9B591-CCB8-44D5-BE1B-03E129A7B04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07" name="Text Box 88">
          <a:extLst>
            <a:ext uri="{FF2B5EF4-FFF2-40B4-BE49-F238E27FC236}">
              <a16:creationId xmlns:a16="http://schemas.microsoft.com/office/drawing/2014/main" id="{8A6DACAF-99D1-4FF2-A22E-665A47DF2B5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08" name="Text Box 89">
          <a:extLst>
            <a:ext uri="{FF2B5EF4-FFF2-40B4-BE49-F238E27FC236}">
              <a16:creationId xmlns:a16="http://schemas.microsoft.com/office/drawing/2014/main" id="{8A73E1BF-6A7C-433D-9D29-62C99390724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09" name="Text Box 90">
          <a:extLst>
            <a:ext uri="{FF2B5EF4-FFF2-40B4-BE49-F238E27FC236}">
              <a16:creationId xmlns:a16="http://schemas.microsoft.com/office/drawing/2014/main" id="{69AD7967-9036-46DE-A07C-D45B0851D8E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10" name="Text Box 91">
          <a:extLst>
            <a:ext uri="{FF2B5EF4-FFF2-40B4-BE49-F238E27FC236}">
              <a16:creationId xmlns:a16="http://schemas.microsoft.com/office/drawing/2014/main" id="{63DBFEFF-091D-4D14-B13B-1B12AE763C1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11" name="Text Box 92">
          <a:extLst>
            <a:ext uri="{FF2B5EF4-FFF2-40B4-BE49-F238E27FC236}">
              <a16:creationId xmlns:a16="http://schemas.microsoft.com/office/drawing/2014/main" id="{BB14F2E2-7AF0-4DD1-A964-6752D4D318E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12" name="Text Box 93">
          <a:extLst>
            <a:ext uri="{FF2B5EF4-FFF2-40B4-BE49-F238E27FC236}">
              <a16:creationId xmlns:a16="http://schemas.microsoft.com/office/drawing/2014/main" id="{547ECF39-E053-40C1-B49C-C5D8459EACB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13" name="Text Box 94">
          <a:extLst>
            <a:ext uri="{FF2B5EF4-FFF2-40B4-BE49-F238E27FC236}">
              <a16:creationId xmlns:a16="http://schemas.microsoft.com/office/drawing/2014/main" id="{400B8A95-302B-4A25-BDBA-B83E0463D20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14" name="Text Box 87">
          <a:extLst>
            <a:ext uri="{FF2B5EF4-FFF2-40B4-BE49-F238E27FC236}">
              <a16:creationId xmlns:a16="http://schemas.microsoft.com/office/drawing/2014/main" id="{8AB79FD6-4213-40FA-9D54-C1A1F818F07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15" name="Text Box 88">
          <a:extLst>
            <a:ext uri="{FF2B5EF4-FFF2-40B4-BE49-F238E27FC236}">
              <a16:creationId xmlns:a16="http://schemas.microsoft.com/office/drawing/2014/main" id="{B06E9E0F-77D5-4FAC-A740-4126BC86AD4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16" name="Text Box 89">
          <a:extLst>
            <a:ext uri="{FF2B5EF4-FFF2-40B4-BE49-F238E27FC236}">
              <a16:creationId xmlns:a16="http://schemas.microsoft.com/office/drawing/2014/main" id="{D512DA4E-59A8-44ED-B7F1-AAAF7C1BD79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17" name="Text Box 90">
          <a:extLst>
            <a:ext uri="{FF2B5EF4-FFF2-40B4-BE49-F238E27FC236}">
              <a16:creationId xmlns:a16="http://schemas.microsoft.com/office/drawing/2014/main" id="{B476CFA8-F177-45F6-9FDE-13A8EAB5E97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18" name="Text Box 91">
          <a:extLst>
            <a:ext uri="{FF2B5EF4-FFF2-40B4-BE49-F238E27FC236}">
              <a16:creationId xmlns:a16="http://schemas.microsoft.com/office/drawing/2014/main" id="{33DE1D6F-5106-4FFE-B3DF-E38D8923FC5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19" name="Text Box 92">
          <a:extLst>
            <a:ext uri="{FF2B5EF4-FFF2-40B4-BE49-F238E27FC236}">
              <a16:creationId xmlns:a16="http://schemas.microsoft.com/office/drawing/2014/main" id="{FD4C984F-8672-4DD4-9077-946537063DE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20" name="Text Box 93">
          <a:extLst>
            <a:ext uri="{FF2B5EF4-FFF2-40B4-BE49-F238E27FC236}">
              <a16:creationId xmlns:a16="http://schemas.microsoft.com/office/drawing/2014/main" id="{02E58A7D-2948-4795-800F-E275D6B2558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21" name="Text Box 94">
          <a:extLst>
            <a:ext uri="{FF2B5EF4-FFF2-40B4-BE49-F238E27FC236}">
              <a16:creationId xmlns:a16="http://schemas.microsoft.com/office/drawing/2014/main" id="{0EA74DC8-C38C-4F31-8748-7F2A733CA88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22" name="Text Box 87">
          <a:extLst>
            <a:ext uri="{FF2B5EF4-FFF2-40B4-BE49-F238E27FC236}">
              <a16:creationId xmlns:a16="http://schemas.microsoft.com/office/drawing/2014/main" id="{7FC9BD1B-1CEC-4568-830C-D36735A1CC8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23" name="Text Box 88">
          <a:extLst>
            <a:ext uri="{FF2B5EF4-FFF2-40B4-BE49-F238E27FC236}">
              <a16:creationId xmlns:a16="http://schemas.microsoft.com/office/drawing/2014/main" id="{7F5B0D05-16B0-49A5-AF6E-6283D366100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24" name="Text Box 89">
          <a:extLst>
            <a:ext uri="{FF2B5EF4-FFF2-40B4-BE49-F238E27FC236}">
              <a16:creationId xmlns:a16="http://schemas.microsoft.com/office/drawing/2014/main" id="{2556794F-47F6-44ED-B4E2-B5AD63D44F4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25" name="Text Box 90">
          <a:extLst>
            <a:ext uri="{FF2B5EF4-FFF2-40B4-BE49-F238E27FC236}">
              <a16:creationId xmlns:a16="http://schemas.microsoft.com/office/drawing/2014/main" id="{235DAC0C-8147-417A-93FD-44D5E134C8E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26" name="Text Box 91">
          <a:extLst>
            <a:ext uri="{FF2B5EF4-FFF2-40B4-BE49-F238E27FC236}">
              <a16:creationId xmlns:a16="http://schemas.microsoft.com/office/drawing/2014/main" id="{3158FA2F-EDD6-4B4B-B9D9-7629C89CED7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27" name="Text Box 92">
          <a:extLst>
            <a:ext uri="{FF2B5EF4-FFF2-40B4-BE49-F238E27FC236}">
              <a16:creationId xmlns:a16="http://schemas.microsoft.com/office/drawing/2014/main" id="{747658D1-6CA5-4692-B3B0-233D769CDD0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28" name="Text Box 93">
          <a:extLst>
            <a:ext uri="{FF2B5EF4-FFF2-40B4-BE49-F238E27FC236}">
              <a16:creationId xmlns:a16="http://schemas.microsoft.com/office/drawing/2014/main" id="{CA3C9DC8-A230-4049-B213-C7DCE9D2B9C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29" name="Text Box 94">
          <a:extLst>
            <a:ext uri="{FF2B5EF4-FFF2-40B4-BE49-F238E27FC236}">
              <a16:creationId xmlns:a16="http://schemas.microsoft.com/office/drawing/2014/main" id="{4FA2AD63-9D86-46B2-B028-23A467F6CB4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30" name="Text Box 87">
          <a:extLst>
            <a:ext uri="{FF2B5EF4-FFF2-40B4-BE49-F238E27FC236}">
              <a16:creationId xmlns:a16="http://schemas.microsoft.com/office/drawing/2014/main" id="{FC3D73E9-594A-4BE4-9385-2C4C19E2AC5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31" name="Text Box 88">
          <a:extLst>
            <a:ext uri="{FF2B5EF4-FFF2-40B4-BE49-F238E27FC236}">
              <a16:creationId xmlns:a16="http://schemas.microsoft.com/office/drawing/2014/main" id="{9F1DEEDA-2D7D-443A-A603-A4210BE821B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32" name="Text Box 89">
          <a:extLst>
            <a:ext uri="{FF2B5EF4-FFF2-40B4-BE49-F238E27FC236}">
              <a16:creationId xmlns:a16="http://schemas.microsoft.com/office/drawing/2014/main" id="{E20E8136-F5EC-40AC-B35F-9126F0DCC16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33" name="Text Box 90">
          <a:extLst>
            <a:ext uri="{FF2B5EF4-FFF2-40B4-BE49-F238E27FC236}">
              <a16:creationId xmlns:a16="http://schemas.microsoft.com/office/drawing/2014/main" id="{188B4337-4317-4AF2-B0B6-8B457F98B89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34" name="Text Box 91">
          <a:extLst>
            <a:ext uri="{FF2B5EF4-FFF2-40B4-BE49-F238E27FC236}">
              <a16:creationId xmlns:a16="http://schemas.microsoft.com/office/drawing/2014/main" id="{E5148159-90F3-42C7-96DF-E4A7A21FD3A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35" name="Text Box 92">
          <a:extLst>
            <a:ext uri="{FF2B5EF4-FFF2-40B4-BE49-F238E27FC236}">
              <a16:creationId xmlns:a16="http://schemas.microsoft.com/office/drawing/2014/main" id="{21A84C17-7B98-4FAC-B13A-58BFA156207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36" name="Text Box 93">
          <a:extLst>
            <a:ext uri="{FF2B5EF4-FFF2-40B4-BE49-F238E27FC236}">
              <a16:creationId xmlns:a16="http://schemas.microsoft.com/office/drawing/2014/main" id="{EF9FBDDC-89D9-4A0D-AC58-0A2B55CE6A6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37" name="Text Box 94">
          <a:extLst>
            <a:ext uri="{FF2B5EF4-FFF2-40B4-BE49-F238E27FC236}">
              <a16:creationId xmlns:a16="http://schemas.microsoft.com/office/drawing/2014/main" id="{BA20C044-35FC-4DF7-8C6E-2F6D99C02F3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38" name="Text Box 87">
          <a:extLst>
            <a:ext uri="{FF2B5EF4-FFF2-40B4-BE49-F238E27FC236}">
              <a16:creationId xmlns:a16="http://schemas.microsoft.com/office/drawing/2014/main" id="{2DCA88BD-F64A-423F-80DC-6634573FE94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39" name="Text Box 88">
          <a:extLst>
            <a:ext uri="{FF2B5EF4-FFF2-40B4-BE49-F238E27FC236}">
              <a16:creationId xmlns:a16="http://schemas.microsoft.com/office/drawing/2014/main" id="{4A77B700-4D40-4E0F-915C-7F58DF92EB3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40" name="Text Box 89">
          <a:extLst>
            <a:ext uri="{FF2B5EF4-FFF2-40B4-BE49-F238E27FC236}">
              <a16:creationId xmlns:a16="http://schemas.microsoft.com/office/drawing/2014/main" id="{4DB2EEA5-1FBC-4D84-9AB6-944E70BAB8F8}"/>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41" name="Text Box 90">
          <a:extLst>
            <a:ext uri="{FF2B5EF4-FFF2-40B4-BE49-F238E27FC236}">
              <a16:creationId xmlns:a16="http://schemas.microsoft.com/office/drawing/2014/main" id="{64046903-9351-4EF1-BA79-122328F2F4E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42" name="Text Box 91">
          <a:extLst>
            <a:ext uri="{FF2B5EF4-FFF2-40B4-BE49-F238E27FC236}">
              <a16:creationId xmlns:a16="http://schemas.microsoft.com/office/drawing/2014/main" id="{5B49D6AC-0E53-4EB4-9CE8-EF4B5C4DEE0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43" name="Text Box 92">
          <a:extLst>
            <a:ext uri="{FF2B5EF4-FFF2-40B4-BE49-F238E27FC236}">
              <a16:creationId xmlns:a16="http://schemas.microsoft.com/office/drawing/2014/main" id="{94FB78B6-59CA-415E-88D1-C22DF1E21AA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44" name="Text Box 93">
          <a:extLst>
            <a:ext uri="{FF2B5EF4-FFF2-40B4-BE49-F238E27FC236}">
              <a16:creationId xmlns:a16="http://schemas.microsoft.com/office/drawing/2014/main" id="{60B2A4C2-BB43-4FB0-8570-DCADF0D62D1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45" name="Text Box 94">
          <a:extLst>
            <a:ext uri="{FF2B5EF4-FFF2-40B4-BE49-F238E27FC236}">
              <a16:creationId xmlns:a16="http://schemas.microsoft.com/office/drawing/2014/main" id="{8D8F032B-1519-4ED7-9794-ED4D3183170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46" name="Text Box 87">
          <a:extLst>
            <a:ext uri="{FF2B5EF4-FFF2-40B4-BE49-F238E27FC236}">
              <a16:creationId xmlns:a16="http://schemas.microsoft.com/office/drawing/2014/main" id="{EF7A6EF1-FF8E-48F2-B4C8-1F1EB03D29C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47" name="Text Box 88">
          <a:extLst>
            <a:ext uri="{FF2B5EF4-FFF2-40B4-BE49-F238E27FC236}">
              <a16:creationId xmlns:a16="http://schemas.microsoft.com/office/drawing/2014/main" id="{B04F9D1D-50E9-448A-8166-32137531967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48" name="Text Box 89">
          <a:extLst>
            <a:ext uri="{FF2B5EF4-FFF2-40B4-BE49-F238E27FC236}">
              <a16:creationId xmlns:a16="http://schemas.microsoft.com/office/drawing/2014/main" id="{9070AE7F-F23A-42FE-A4DB-9EEDBF00A7E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49" name="Text Box 90">
          <a:extLst>
            <a:ext uri="{FF2B5EF4-FFF2-40B4-BE49-F238E27FC236}">
              <a16:creationId xmlns:a16="http://schemas.microsoft.com/office/drawing/2014/main" id="{CAFECB34-915D-4651-BFAB-C5088CF2BB9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50" name="Text Box 91">
          <a:extLst>
            <a:ext uri="{FF2B5EF4-FFF2-40B4-BE49-F238E27FC236}">
              <a16:creationId xmlns:a16="http://schemas.microsoft.com/office/drawing/2014/main" id="{591205F9-5C07-454B-9BB9-B131D74A3A5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51" name="Text Box 92">
          <a:extLst>
            <a:ext uri="{FF2B5EF4-FFF2-40B4-BE49-F238E27FC236}">
              <a16:creationId xmlns:a16="http://schemas.microsoft.com/office/drawing/2014/main" id="{CB80AAF5-F8A1-490F-B7B7-DBB5ECAB64E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52" name="Text Box 93">
          <a:extLst>
            <a:ext uri="{FF2B5EF4-FFF2-40B4-BE49-F238E27FC236}">
              <a16:creationId xmlns:a16="http://schemas.microsoft.com/office/drawing/2014/main" id="{1ADF740B-A184-4BD1-BD74-FEB3F26A7E8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53" name="Text Box 94">
          <a:extLst>
            <a:ext uri="{FF2B5EF4-FFF2-40B4-BE49-F238E27FC236}">
              <a16:creationId xmlns:a16="http://schemas.microsoft.com/office/drawing/2014/main" id="{E3BE9BFF-851E-421C-B5CD-4AF461B588F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54" name="Text Box 87">
          <a:extLst>
            <a:ext uri="{FF2B5EF4-FFF2-40B4-BE49-F238E27FC236}">
              <a16:creationId xmlns:a16="http://schemas.microsoft.com/office/drawing/2014/main" id="{CDFFBE7D-AA8C-4DF3-B9CD-A32D2382B06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55" name="Text Box 88">
          <a:extLst>
            <a:ext uri="{FF2B5EF4-FFF2-40B4-BE49-F238E27FC236}">
              <a16:creationId xmlns:a16="http://schemas.microsoft.com/office/drawing/2014/main" id="{406373C8-DBB4-48B3-84D1-254FDF6B2A3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56" name="Text Box 89">
          <a:extLst>
            <a:ext uri="{FF2B5EF4-FFF2-40B4-BE49-F238E27FC236}">
              <a16:creationId xmlns:a16="http://schemas.microsoft.com/office/drawing/2014/main" id="{F305733B-FF62-49E1-AD9E-F3051D29049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57" name="Text Box 90">
          <a:extLst>
            <a:ext uri="{FF2B5EF4-FFF2-40B4-BE49-F238E27FC236}">
              <a16:creationId xmlns:a16="http://schemas.microsoft.com/office/drawing/2014/main" id="{346F0506-260C-4E07-BDE0-C75C900A6F2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58" name="Text Box 91">
          <a:extLst>
            <a:ext uri="{FF2B5EF4-FFF2-40B4-BE49-F238E27FC236}">
              <a16:creationId xmlns:a16="http://schemas.microsoft.com/office/drawing/2014/main" id="{C043FB38-C4DA-4F3F-AE29-1EDC43935B3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59" name="Text Box 92">
          <a:extLst>
            <a:ext uri="{FF2B5EF4-FFF2-40B4-BE49-F238E27FC236}">
              <a16:creationId xmlns:a16="http://schemas.microsoft.com/office/drawing/2014/main" id="{BA0D4CFE-C9FE-44AC-8DC1-5AB02BB80DC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60" name="Text Box 93">
          <a:extLst>
            <a:ext uri="{FF2B5EF4-FFF2-40B4-BE49-F238E27FC236}">
              <a16:creationId xmlns:a16="http://schemas.microsoft.com/office/drawing/2014/main" id="{4083C8B8-F0D2-4CB7-8B66-CD89411C2F8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61" name="Text Box 94">
          <a:extLst>
            <a:ext uri="{FF2B5EF4-FFF2-40B4-BE49-F238E27FC236}">
              <a16:creationId xmlns:a16="http://schemas.microsoft.com/office/drawing/2014/main" id="{C8E1FF81-5F4A-47A9-BAF2-7E81CC75AA6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62" name="Text Box 87">
          <a:extLst>
            <a:ext uri="{FF2B5EF4-FFF2-40B4-BE49-F238E27FC236}">
              <a16:creationId xmlns:a16="http://schemas.microsoft.com/office/drawing/2014/main" id="{E7D84B9E-1704-42B8-9CD0-FEFB1F9DC25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63" name="Text Box 88">
          <a:extLst>
            <a:ext uri="{FF2B5EF4-FFF2-40B4-BE49-F238E27FC236}">
              <a16:creationId xmlns:a16="http://schemas.microsoft.com/office/drawing/2014/main" id="{96389E1D-5E87-4E51-80D6-A607F8F7858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64" name="Text Box 89">
          <a:extLst>
            <a:ext uri="{FF2B5EF4-FFF2-40B4-BE49-F238E27FC236}">
              <a16:creationId xmlns:a16="http://schemas.microsoft.com/office/drawing/2014/main" id="{42DDBA83-7C60-403A-BF38-15C99592D62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65" name="Text Box 90">
          <a:extLst>
            <a:ext uri="{FF2B5EF4-FFF2-40B4-BE49-F238E27FC236}">
              <a16:creationId xmlns:a16="http://schemas.microsoft.com/office/drawing/2014/main" id="{839DA25F-79F4-447E-BB49-1E4F799D0D2C}"/>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66" name="Text Box 91">
          <a:extLst>
            <a:ext uri="{FF2B5EF4-FFF2-40B4-BE49-F238E27FC236}">
              <a16:creationId xmlns:a16="http://schemas.microsoft.com/office/drawing/2014/main" id="{E7D121ED-02BE-4EE2-96AA-404685C14BB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67" name="Text Box 92">
          <a:extLst>
            <a:ext uri="{FF2B5EF4-FFF2-40B4-BE49-F238E27FC236}">
              <a16:creationId xmlns:a16="http://schemas.microsoft.com/office/drawing/2014/main" id="{4542595C-615F-461E-B918-C516ED1091D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68" name="Text Box 93">
          <a:extLst>
            <a:ext uri="{FF2B5EF4-FFF2-40B4-BE49-F238E27FC236}">
              <a16:creationId xmlns:a16="http://schemas.microsoft.com/office/drawing/2014/main" id="{A3C4BAC5-0B66-4634-932F-190B56CD9D0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69" name="Text Box 94">
          <a:extLst>
            <a:ext uri="{FF2B5EF4-FFF2-40B4-BE49-F238E27FC236}">
              <a16:creationId xmlns:a16="http://schemas.microsoft.com/office/drawing/2014/main" id="{B7A5E3B5-56EB-4EF7-A618-5ECDAC59A862}"/>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70" name="Text Box 87">
          <a:extLst>
            <a:ext uri="{FF2B5EF4-FFF2-40B4-BE49-F238E27FC236}">
              <a16:creationId xmlns:a16="http://schemas.microsoft.com/office/drawing/2014/main" id="{30E5581C-655B-4AC5-9514-026F77CD2AB0}"/>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71" name="Text Box 88">
          <a:extLst>
            <a:ext uri="{FF2B5EF4-FFF2-40B4-BE49-F238E27FC236}">
              <a16:creationId xmlns:a16="http://schemas.microsoft.com/office/drawing/2014/main" id="{FE9DC439-CAC3-4B01-A67F-6DCA6C58777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72" name="Text Box 89">
          <a:extLst>
            <a:ext uri="{FF2B5EF4-FFF2-40B4-BE49-F238E27FC236}">
              <a16:creationId xmlns:a16="http://schemas.microsoft.com/office/drawing/2014/main" id="{F3225696-8D65-40EE-8A77-423376C21F5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73" name="Text Box 90">
          <a:extLst>
            <a:ext uri="{FF2B5EF4-FFF2-40B4-BE49-F238E27FC236}">
              <a16:creationId xmlns:a16="http://schemas.microsoft.com/office/drawing/2014/main" id="{194E9F1B-4B66-42BA-AA17-68760C840907}"/>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74" name="Text Box 91">
          <a:extLst>
            <a:ext uri="{FF2B5EF4-FFF2-40B4-BE49-F238E27FC236}">
              <a16:creationId xmlns:a16="http://schemas.microsoft.com/office/drawing/2014/main" id="{31BDF42C-3F29-4DFC-85AD-B146E32C89C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75" name="Text Box 92">
          <a:extLst>
            <a:ext uri="{FF2B5EF4-FFF2-40B4-BE49-F238E27FC236}">
              <a16:creationId xmlns:a16="http://schemas.microsoft.com/office/drawing/2014/main" id="{F4E40212-9F44-4D15-B918-CA9020FE98E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76" name="Text Box 93">
          <a:extLst>
            <a:ext uri="{FF2B5EF4-FFF2-40B4-BE49-F238E27FC236}">
              <a16:creationId xmlns:a16="http://schemas.microsoft.com/office/drawing/2014/main" id="{14254399-5965-4E06-A8E7-A234861B611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77" name="Text Box 94">
          <a:extLst>
            <a:ext uri="{FF2B5EF4-FFF2-40B4-BE49-F238E27FC236}">
              <a16:creationId xmlns:a16="http://schemas.microsoft.com/office/drawing/2014/main" id="{9B93D8BC-7799-4A2D-9953-D14E0AC4C981}"/>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78" name="Text Box 87">
          <a:extLst>
            <a:ext uri="{FF2B5EF4-FFF2-40B4-BE49-F238E27FC236}">
              <a16:creationId xmlns:a16="http://schemas.microsoft.com/office/drawing/2014/main" id="{70C5E05C-EC79-49F8-BA75-BB402303504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79" name="Text Box 88">
          <a:extLst>
            <a:ext uri="{FF2B5EF4-FFF2-40B4-BE49-F238E27FC236}">
              <a16:creationId xmlns:a16="http://schemas.microsoft.com/office/drawing/2014/main" id="{581700BF-BE66-4F89-908F-30091841DDE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80" name="Text Box 89">
          <a:extLst>
            <a:ext uri="{FF2B5EF4-FFF2-40B4-BE49-F238E27FC236}">
              <a16:creationId xmlns:a16="http://schemas.microsoft.com/office/drawing/2014/main" id="{D43EF2AD-E816-4C9B-B7DA-27D833E3F5E9}"/>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81" name="Text Box 90">
          <a:extLst>
            <a:ext uri="{FF2B5EF4-FFF2-40B4-BE49-F238E27FC236}">
              <a16:creationId xmlns:a16="http://schemas.microsoft.com/office/drawing/2014/main" id="{54DD732E-974B-4BCB-8B04-70F20CD72F1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82" name="Text Box 91">
          <a:extLst>
            <a:ext uri="{FF2B5EF4-FFF2-40B4-BE49-F238E27FC236}">
              <a16:creationId xmlns:a16="http://schemas.microsoft.com/office/drawing/2014/main" id="{ECB37C38-15D4-4B01-8432-93B78402946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83" name="Text Box 92">
          <a:extLst>
            <a:ext uri="{FF2B5EF4-FFF2-40B4-BE49-F238E27FC236}">
              <a16:creationId xmlns:a16="http://schemas.microsoft.com/office/drawing/2014/main" id="{BF422F5A-9315-4CEF-A3E2-B978557DC47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84" name="Text Box 93">
          <a:extLst>
            <a:ext uri="{FF2B5EF4-FFF2-40B4-BE49-F238E27FC236}">
              <a16:creationId xmlns:a16="http://schemas.microsoft.com/office/drawing/2014/main" id="{035C2F4C-0A78-4469-9CF8-C1464EA546F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85" name="Text Box 94">
          <a:extLst>
            <a:ext uri="{FF2B5EF4-FFF2-40B4-BE49-F238E27FC236}">
              <a16:creationId xmlns:a16="http://schemas.microsoft.com/office/drawing/2014/main" id="{87E49CD3-959A-4BB2-A581-E09386389EB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86" name="Text Box 87">
          <a:extLst>
            <a:ext uri="{FF2B5EF4-FFF2-40B4-BE49-F238E27FC236}">
              <a16:creationId xmlns:a16="http://schemas.microsoft.com/office/drawing/2014/main" id="{25DBD60D-E2F5-461E-A6EE-6CD2740D510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87" name="Text Box 88">
          <a:extLst>
            <a:ext uri="{FF2B5EF4-FFF2-40B4-BE49-F238E27FC236}">
              <a16:creationId xmlns:a16="http://schemas.microsoft.com/office/drawing/2014/main" id="{18B4366B-725A-4F12-93D1-C63A0653BA7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88" name="Text Box 89">
          <a:extLst>
            <a:ext uri="{FF2B5EF4-FFF2-40B4-BE49-F238E27FC236}">
              <a16:creationId xmlns:a16="http://schemas.microsoft.com/office/drawing/2014/main" id="{B0D16182-6FFF-46E0-9EDB-0CF9035C198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89" name="Text Box 90">
          <a:extLst>
            <a:ext uri="{FF2B5EF4-FFF2-40B4-BE49-F238E27FC236}">
              <a16:creationId xmlns:a16="http://schemas.microsoft.com/office/drawing/2014/main" id="{A37D3C86-66D7-4767-84E2-09B1BBBA4862}"/>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90" name="Text Box 91">
          <a:extLst>
            <a:ext uri="{FF2B5EF4-FFF2-40B4-BE49-F238E27FC236}">
              <a16:creationId xmlns:a16="http://schemas.microsoft.com/office/drawing/2014/main" id="{7AFF3A58-4D90-404D-B647-09CC5075751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91" name="Text Box 92">
          <a:extLst>
            <a:ext uri="{FF2B5EF4-FFF2-40B4-BE49-F238E27FC236}">
              <a16:creationId xmlns:a16="http://schemas.microsoft.com/office/drawing/2014/main" id="{834A01B6-FE44-4C29-8B83-A7C5DB8D6EE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92" name="Text Box 93">
          <a:extLst>
            <a:ext uri="{FF2B5EF4-FFF2-40B4-BE49-F238E27FC236}">
              <a16:creationId xmlns:a16="http://schemas.microsoft.com/office/drawing/2014/main" id="{A909CF96-FA47-41E2-A294-03C07BE4CE5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93" name="Text Box 94">
          <a:extLst>
            <a:ext uri="{FF2B5EF4-FFF2-40B4-BE49-F238E27FC236}">
              <a16:creationId xmlns:a16="http://schemas.microsoft.com/office/drawing/2014/main" id="{B8C2B7C5-B686-4ADD-9AB9-9B311B79727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94" name="Text Box 87">
          <a:extLst>
            <a:ext uri="{FF2B5EF4-FFF2-40B4-BE49-F238E27FC236}">
              <a16:creationId xmlns:a16="http://schemas.microsoft.com/office/drawing/2014/main" id="{8677DD7C-2A9F-4214-8E66-03D757A31FC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95" name="Text Box 88">
          <a:extLst>
            <a:ext uri="{FF2B5EF4-FFF2-40B4-BE49-F238E27FC236}">
              <a16:creationId xmlns:a16="http://schemas.microsoft.com/office/drawing/2014/main" id="{21285538-68A1-4408-941A-30236511D89F}"/>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96" name="Text Box 89">
          <a:extLst>
            <a:ext uri="{FF2B5EF4-FFF2-40B4-BE49-F238E27FC236}">
              <a16:creationId xmlns:a16="http://schemas.microsoft.com/office/drawing/2014/main" id="{66A46C54-E702-442C-B5D8-E77E6A0B669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397" name="Text Box 90">
          <a:extLst>
            <a:ext uri="{FF2B5EF4-FFF2-40B4-BE49-F238E27FC236}">
              <a16:creationId xmlns:a16="http://schemas.microsoft.com/office/drawing/2014/main" id="{2E15D98F-DC66-4180-9BE6-17A2ED059EB5}"/>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98" name="Text Box 91">
          <a:extLst>
            <a:ext uri="{FF2B5EF4-FFF2-40B4-BE49-F238E27FC236}">
              <a16:creationId xmlns:a16="http://schemas.microsoft.com/office/drawing/2014/main" id="{43A8B0DD-B2AB-428B-8CB3-C6EA45E6AC9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399" name="Text Box 92">
          <a:extLst>
            <a:ext uri="{FF2B5EF4-FFF2-40B4-BE49-F238E27FC236}">
              <a16:creationId xmlns:a16="http://schemas.microsoft.com/office/drawing/2014/main" id="{FC27B8A8-F73E-4B00-85A0-001F1DC4456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00" name="Text Box 93">
          <a:extLst>
            <a:ext uri="{FF2B5EF4-FFF2-40B4-BE49-F238E27FC236}">
              <a16:creationId xmlns:a16="http://schemas.microsoft.com/office/drawing/2014/main" id="{C3981FAE-E7F5-4C52-958D-5341278C921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01" name="Text Box 94">
          <a:extLst>
            <a:ext uri="{FF2B5EF4-FFF2-40B4-BE49-F238E27FC236}">
              <a16:creationId xmlns:a16="http://schemas.microsoft.com/office/drawing/2014/main" id="{E15F7229-6F8E-4BE3-A9DB-3051869E566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02" name="Text Box 87">
          <a:extLst>
            <a:ext uri="{FF2B5EF4-FFF2-40B4-BE49-F238E27FC236}">
              <a16:creationId xmlns:a16="http://schemas.microsoft.com/office/drawing/2014/main" id="{C5893714-05BC-499E-A450-29D30CC3EFD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03" name="Text Box 88">
          <a:extLst>
            <a:ext uri="{FF2B5EF4-FFF2-40B4-BE49-F238E27FC236}">
              <a16:creationId xmlns:a16="http://schemas.microsoft.com/office/drawing/2014/main" id="{B2B3EDD5-A49F-473E-8119-B3AE39B5776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04" name="Text Box 89">
          <a:extLst>
            <a:ext uri="{FF2B5EF4-FFF2-40B4-BE49-F238E27FC236}">
              <a16:creationId xmlns:a16="http://schemas.microsoft.com/office/drawing/2014/main" id="{2E1C132D-C374-4C56-A085-EC636EF280B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05" name="Text Box 90">
          <a:extLst>
            <a:ext uri="{FF2B5EF4-FFF2-40B4-BE49-F238E27FC236}">
              <a16:creationId xmlns:a16="http://schemas.microsoft.com/office/drawing/2014/main" id="{7E60A330-2E10-43AA-AB7F-D503B54011E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06" name="Text Box 91">
          <a:extLst>
            <a:ext uri="{FF2B5EF4-FFF2-40B4-BE49-F238E27FC236}">
              <a16:creationId xmlns:a16="http://schemas.microsoft.com/office/drawing/2014/main" id="{45EA55E0-0222-4776-A368-7A76CCE39C1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07" name="Text Box 92">
          <a:extLst>
            <a:ext uri="{FF2B5EF4-FFF2-40B4-BE49-F238E27FC236}">
              <a16:creationId xmlns:a16="http://schemas.microsoft.com/office/drawing/2014/main" id="{C7BDBBDA-520D-440B-8234-36DB8650C639}"/>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08" name="Text Box 93">
          <a:extLst>
            <a:ext uri="{FF2B5EF4-FFF2-40B4-BE49-F238E27FC236}">
              <a16:creationId xmlns:a16="http://schemas.microsoft.com/office/drawing/2014/main" id="{750CD9B9-799D-4AF6-863D-11D12DA9A167}"/>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09" name="Text Box 94">
          <a:extLst>
            <a:ext uri="{FF2B5EF4-FFF2-40B4-BE49-F238E27FC236}">
              <a16:creationId xmlns:a16="http://schemas.microsoft.com/office/drawing/2014/main" id="{B065EBA6-5F8F-4D68-8164-E7F1DF58A975}"/>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10" name="Text Box 87">
          <a:extLst>
            <a:ext uri="{FF2B5EF4-FFF2-40B4-BE49-F238E27FC236}">
              <a16:creationId xmlns:a16="http://schemas.microsoft.com/office/drawing/2014/main" id="{6324D26D-700F-4898-BEA6-99940987536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11" name="Text Box 88">
          <a:extLst>
            <a:ext uri="{FF2B5EF4-FFF2-40B4-BE49-F238E27FC236}">
              <a16:creationId xmlns:a16="http://schemas.microsoft.com/office/drawing/2014/main" id="{6244C3A3-1568-47FF-9349-482642C92E06}"/>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12" name="Text Box 89">
          <a:extLst>
            <a:ext uri="{FF2B5EF4-FFF2-40B4-BE49-F238E27FC236}">
              <a16:creationId xmlns:a16="http://schemas.microsoft.com/office/drawing/2014/main" id="{C939CC2D-9493-460F-BA80-B9A03C256BC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13" name="Text Box 90">
          <a:extLst>
            <a:ext uri="{FF2B5EF4-FFF2-40B4-BE49-F238E27FC236}">
              <a16:creationId xmlns:a16="http://schemas.microsoft.com/office/drawing/2014/main" id="{AD7B62E2-A23E-46D5-B4FA-5BB8DA0B61DE}"/>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14" name="Text Box 91">
          <a:extLst>
            <a:ext uri="{FF2B5EF4-FFF2-40B4-BE49-F238E27FC236}">
              <a16:creationId xmlns:a16="http://schemas.microsoft.com/office/drawing/2014/main" id="{286FAABE-1BA1-4556-BB60-130AD4C76D7D}"/>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15" name="Text Box 92">
          <a:extLst>
            <a:ext uri="{FF2B5EF4-FFF2-40B4-BE49-F238E27FC236}">
              <a16:creationId xmlns:a16="http://schemas.microsoft.com/office/drawing/2014/main" id="{DD133488-71BF-4353-A1F9-7B63D184EE76}"/>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16" name="Text Box 93">
          <a:extLst>
            <a:ext uri="{FF2B5EF4-FFF2-40B4-BE49-F238E27FC236}">
              <a16:creationId xmlns:a16="http://schemas.microsoft.com/office/drawing/2014/main" id="{A2B42A87-16EE-4DDB-90E4-E58F22AB9FC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17" name="Text Box 94">
          <a:extLst>
            <a:ext uri="{FF2B5EF4-FFF2-40B4-BE49-F238E27FC236}">
              <a16:creationId xmlns:a16="http://schemas.microsoft.com/office/drawing/2014/main" id="{F3395B88-84DF-410F-AC3F-60C8C906AA7F}"/>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18" name="Text Box 87">
          <a:extLst>
            <a:ext uri="{FF2B5EF4-FFF2-40B4-BE49-F238E27FC236}">
              <a16:creationId xmlns:a16="http://schemas.microsoft.com/office/drawing/2014/main" id="{89333ED3-3AB4-426C-AB05-EA75FEDCEE9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19" name="Text Box 88">
          <a:extLst>
            <a:ext uri="{FF2B5EF4-FFF2-40B4-BE49-F238E27FC236}">
              <a16:creationId xmlns:a16="http://schemas.microsoft.com/office/drawing/2014/main" id="{8F607744-B8C0-4359-839F-6C23E80EE8B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20" name="Text Box 89">
          <a:extLst>
            <a:ext uri="{FF2B5EF4-FFF2-40B4-BE49-F238E27FC236}">
              <a16:creationId xmlns:a16="http://schemas.microsoft.com/office/drawing/2014/main" id="{75A1D5F4-337A-4E8F-96B3-EB7CD1DF45AB}"/>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21" name="Text Box 90">
          <a:extLst>
            <a:ext uri="{FF2B5EF4-FFF2-40B4-BE49-F238E27FC236}">
              <a16:creationId xmlns:a16="http://schemas.microsoft.com/office/drawing/2014/main" id="{4B5130B7-DEB4-445D-A573-983AE56D82A4}"/>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22" name="Text Box 91">
          <a:extLst>
            <a:ext uri="{FF2B5EF4-FFF2-40B4-BE49-F238E27FC236}">
              <a16:creationId xmlns:a16="http://schemas.microsoft.com/office/drawing/2014/main" id="{83D3E904-97D7-4440-A1A4-F968294DC128}"/>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23" name="Text Box 92">
          <a:extLst>
            <a:ext uri="{FF2B5EF4-FFF2-40B4-BE49-F238E27FC236}">
              <a16:creationId xmlns:a16="http://schemas.microsoft.com/office/drawing/2014/main" id="{CFA96511-2A54-4EE9-B6FF-0288E4B2305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24" name="Text Box 93">
          <a:extLst>
            <a:ext uri="{FF2B5EF4-FFF2-40B4-BE49-F238E27FC236}">
              <a16:creationId xmlns:a16="http://schemas.microsoft.com/office/drawing/2014/main" id="{64A6F922-355D-412D-91B5-804C8596668C}"/>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25" name="Text Box 94">
          <a:extLst>
            <a:ext uri="{FF2B5EF4-FFF2-40B4-BE49-F238E27FC236}">
              <a16:creationId xmlns:a16="http://schemas.microsoft.com/office/drawing/2014/main" id="{99621242-58D4-4479-A9A0-495011B3D824}"/>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26" name="Text Box 87">
          <a:extLst>
            <a:ext uri="{FF2B5EF4-FFF2-40B4-BE49-F238E27FC236}">
              <a16:creationId xmlns:a16="http://schemas.microsoft.com/office/drawing/2014/main" id="{E2E2B6FF-A44C-42A2-B385-275BED05E13D}"/>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27" name="Text Box 88">
          <a:extLst>
            <a:ext uri="{FF2B5EF4-FFF2-40B4-BE49-F238E27FC236}">
              <a16:creationId xmlns:a16="http://schemas.microsoft.com/office/drawing/2014/main" id="{18ED5DE7-916E-4EC4-9F21-6E0265E5C643}"/>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28" name="Text Box 89">
          <a:extLst>
            <a:ext uri="{FF2B5EF4-FFF2-40B4-BE49-F238E27FC236}">
              <a16:creationId xmlns:a16="http://schemas.microsoft.com/office/drawing/2014/main" id="{F398133B-5B68-4978-958E-5EA8601B0A41}"/>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153</xdr:row>
      <xdr:rowOff>0</xdr:rowOff>
    </xdr:from>
    <xdr:ext cx="152400" cy="314325"/>
    <xdr:sp macro="" textlink="">
      <xdr:nvSpPr>
        <xdr:cNvPr id="429" name="Text Box 90">
          <a:extLst>
            <a:ext uri="{FF2B5EF4-FFF2-40B4-BE49-F238E27FC236}">
              <a16:creationId xmlns:a16="http://schemas.microsoft.com/office/drawing/2014/main" id="{86D3F311-C1A8-4465-AB8B-7ADB6832F86A}"/>
            </a:ext>
          </a:extLst>
        </xdr:cNvPr>
        <xdr:cNvSpPr txBox="1">
          <a:spLocks noChangeArrowheads="1"/>
        </xdr:cNvSpPr>
      </xdr:nvSpPr>
      <xdr:spPr bwMode="auto">
        <a:xfrm>
          <a:off x="3429000"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30" name="Text Box 91">
          <a:extLst>
            <a:ext uri="{FF2B5EF4-FFF2-40B4-BE49-F238E27FC236}">
              <a16:creationId xmlns:a16="http://schemas.microsoft.com/office/drawing/2014/main" id="{36D2C0B7-0377-4CDB-87C8-A42E7080637B}"/>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31" name="Text Box 92">
          <a:extLst>
            <a:ext uri="{FF2B5EF4-FFF2-40B4-BE49-F238E27FC236}">
              <a16:creationId xmlns:a16="http://schemas.microsoft.com/office/drawing/2014/main" id="{F6E1C742-59D0-4F5C-AA5E-F2C084935713}"/>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32" name="Text Box 93">
          <a:extLst>
            <a:ext uri="{FF2B5EF4-FFF2-40B4-BE49-F238E27FC236}">
              <a16:creationId xmlns:a16="http://schemas.microsoft.com/office/drawing/2014/main" id="{D9DAD8AC-6448-45AC-9D8A-45A19A3D0C9E}"/>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153</xdr:row>
      <xdr:rowOff>0</xdr:rowOff>
    </xdr:from>
    <xdr:ext cx="152400" cy="314325"/>
    <xdr:sp macro="" textlink="">
      <xdr:nvSpPr>
        <xdr:cNvPr id="433" name="Text Box 94">
          <a:extLst>
            <a:ext uri="{FF2B5EF4-FFF2-40B4-BE49-F238E27FC236}">
              <a16:creationId xmlns:a16="http://schemas.microsoft.com/office/drawing/2014/main" id="{79C5FAB0-A3A3-4106-9ED3-9ABFF0C9A5AA}"/>
            </a:ext>
          </a:extLst>
        </xdr:cNvPr>
        <xdr:cNvSpPr txBox="1">
          <a:spLocks noChangeArrowheads="1"/>
        </xdr:cNvSpPr>
      </xdr:nvSpPr>
      <xdr:spPr bwMode="auto">
        <a:xfrm>
          <a:off x="4010025" y="64770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34" name="Text Box 87">
          <a:extLst>
            <a:ext uri="{FF2B5EF4-FFF2-40B4-BE49-F238E27FC236}">
              <a16:creationId xmlns:a16="http://schemas.microsoft.com/office/drawing/2014/main" id="{137FC573-1F35-41EB-AE57-548E34F1288E}"/>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35" name="Text Box 88">
          <a:extLst>
            <a:ext uri="{FF2B5EF4-FFF2-40B4-BE49-F238E27FC236}">
              <a16:creationId xmlns:a16="http://schemas.microsoft.com/office/drawing/2014/main" id="{FBBED308-74B7-4EF0-A48D-862369D03C25}"/>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36" name="Text Box 89">
          <a:extLst>
            <a:ext uri="{FF2B5EF4-FFF2-40B4-BE49-F238E27FC236}">
              <a16:creationId xmlns:a16="http://schemas.microsoft.com/office/drawing/2014/main" id="{3888A200-D656-4AEE-BFF8-6122FB0C1F8A}"/>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37" name="Text Box 90">
          <a:extLst>
            <a:ext uri="{FF2B5EF4-FFF2-40B4-BE49-F238E27FC236}">
              <a16:creationId xmlns:a16="http://schemas.microsoft.com/office/drawing/2014/main" id="{9AF3D01F-3B3C-40F1-802F-1D0CF479230F}"/>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38" name="Text Box 91">
          <a:extLst>
            <a:ext uri="{FF2B5EF4-FFF2-40B4-BE49-F238E27FC236}">
              <a16:creationId xmlns:a16="http://schemas.microsoft.com/office/drawing/2014/main" id="{F1BDA9D6-A9BE-4F6E-B006-9AA35281B842}"/>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39" name="Text Box 92">
          <a:extLst>
            <a:ext uri="{FF2B5EF4-FFF2-40B4-BE49-F238E27FC236}">
              <a16:creationId xmlns:a16="http://schemas.microsoft.com/office/drawing/2014/main" id="{61CE0177-DD12-43EC-992A-F01B4254E683}"/>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40" name="Text Box 93">
          <a:extLst>
            <a:ext uri="{FF2B5EF4-FFF2-40B4-BE49-F238E27FC236}">
              <a16:creationId xmlns:a16="http://schemas.microsoft.com/office/drawing/2014/main" id="{D7023D6C-CA94-4CA3-A682-6ADBEE0EA6BB}"/>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41" name="Text Box 94">
          <a:extLst>
            <a:ext uri="{FF2B5EF4-FFF2-40B4-BE49-F238E27FC236}">
              <a16:creationId xmlns:a16="http://schemas.microsoft.com/office/drawing/2014/main" id="{D16BB229-8BCE-498E-AEC3-E65BA91F7E61}"/>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42" name="Text Box 87">
          <a:extLst>
            <a:ext uri="{FF2B5EF4-FFF2-40B4-BE49-F238E27FC236}">
              <a16:creationId xmlns:a16="http://schemas.microsoft.com/office/drawing/2014/main" id="{4B3832AA-E7E0-45FB-886C-AB08EF2B3026}"/>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43" name="Text Box 88">
          <a:extLst>
            <a:ext uri="{FF2B5EF4-FFF2-40B4-BE49-F238E27FC236}">
              <a16:creationId xmlns:a16="http://schemas.microsoft.com/office/drawing/2014/main" id="{A0758C5F-6B7E-4DB7-96A6-CDC28C907C62}"/>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44" name="Text Box 89">
          <a:extLst>
            <a:ext uri="{FF2B5EF4-FFF2-40B4-BE49-F238E27FC236}">
              <a16:creationId xmlns:a16="http://schemas.microsoft.com/office/drawing/2014/main" id="{FC5B2569-46CD-47AC-B5EE-BE638176A913}"/>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45" name="Text Box 90">
          <a:extLst>
            <a:ext uri="{FF2B5EF4-FFF2-40B4-BE49-F238E27FC236}">
              <a16:creationId xmlns:a16="http://schemas.microsoft.com/office/drawing/2014/main" id="{3B84B3FC-514B-48EC-93A6-07AE573DFB9F}"/>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46" name="Text Box 91">
          <a:extLst>
            <a:ext uri="{FF2B5EF4-FFF2-40B4-BE49-F238E27FC236}">
              <a16:creationId xmlns:a16="http://schemas.microsoft.com/office/drawing/2014/main" id="{78E382F7-1181-4362-B420-C5513316195A}"/>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47" name="Text Box 92">
          <a:extLst>
            <a:ext uri="{FF2B5EF4-FFF2-40B4-BE49-F238E27FC236}">
              <a16:creationId xmlns:a16="http://schemas.microsoft.com/office/drawing/2014/main" id="{F5529DCD-2E84-43FA-B94A-6954A3F1754B}"/>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48" name="Text Box 93">
          <a:extLst>
            <a:ext uri="{FF2B5EF4-FFF2-40B4-BE49-F238E27FC236}">
              <a16:creationId xmlns:a16="http://schemas.microsoft.com/office/drawing/2014/main" id="{446E1C37-046B-4131-8DD1-32954F185113}"/>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49" name="Text Box 94">
          <a:extLst>
            <a:ext uri="{FF2B5EF4-FFF2-40B4-BE49-F238E27FC236}">
              <a16:creationId xmlns:a16="http://schemas.microsoft.com/office/drawing/2014/main" id="{74BE3C26-A5C2-4D74-B6C6-7919B2398402}"/>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50" name="Text Box 87">
          <a:extLst>
            <a:ext uri="{FF2B5EF4-FFF2-40B4-BE49-F238E27FC236}">
              <a16:creationId xmlns:a16="http://schemas.microsoft.com/office/drawing/2014/main" id="{3CB355CD-F0F9-4505-8225-9A94C4333AF3}"/>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51" name="Text Box 88">
          <a:extLst>
            <a:ext uri="{FF2B5EF4-FFF2-40B4-BE49-F238E27FC236}">
              <a16:creationId xmlns:a16="http://schemas.microsoft.com/office/drawing/2014/main" id="{48AF9435-C73B-449A-9773-8FC2A7F9FBF1}"/>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52" name="Text Box 89">
          <a:extLst>
            <a:ext uri="{FF2B5EF4-FFF2-40B4-BE49-F238E27FC236}">
              <a16:creationId xmlns:a16="http://schemas.microsoft.com/office/drawing/2014/main" id="{5C23301A-191D-49D5-A39E-D9807EE7DDC4}"/>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53" name="Text Box 90">
          <a:extLst>
            <a:ext uri="{FF2B5EF4-FFF2-40B4-BE49-F238E27FC236}">
              <a16:creationId xmlns:a16="http://schemas.microsoft.com/office/drawing/2014/main" id="{6485D319-5FD2-4CA9-9C52-500169A9E0FE}"/>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54" name="Text Box 91">
          <a:extLst>
            <a:ext uri="{FF2B5EF4-FFF2-40B4-BE49-F238E27FC236}">
              <a16:creationId xmlns:a16="http://schemas.microsoft.com/office/drawing/2014/main" id="{35F58345-81F4-45E6-A8FC-84FC61A9FDC4}"/>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55" name="Text Box 92">
          <a:extLst>
            <a:ext uri="{FF2B5EF4-FFF2-40B4-BE49-F238E27FC236}">
              <a16:creationId xmlns:a16="http://schemas.microsoft.com/office/drawing/2014/main" id="{65735364-C4B5-4C18-B575-9E3ED845E5C8}"/>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56" name="Text Box 93">
          <a:extLst>
            <a:ext uri="{FF2B5EF4-FFF2-40B4-BE49-F238E27FC236}">
              <a16:creationId xmlns:a16="http://schemas.microsoft.com/office/drawing/2014/main" id="{B2CDBA2B-5D05-4333-890A-241FA45CA9F5}"/>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57" name="Text Box 94">
          <a:extLst>
            <a:ext uri="{FF2B5EF4-FFF2-40B4-BE49-F238E27FC236}">
              <a16:creationId xmlns:a16="http://schemas.microsoft.com/office/drawing/2014/main" id="{83387C82-69AD-4AE7-88F9-AF29282775AE}"/>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58" name="Text Box 87">
          <a:extLst>
            <a:ext uri="{FF2B5EF4-FFF2-40B4-BE49-F238E27FC236}">
              <a16:creationId xmlns:a16="http://schemas.microsoft.com/office/drawing/2014/main" id="{60947257-9868-462E-A0E0-DB988AFB783C}"/>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59" name="Text Box 88">
          <a:extLst>
            <a:ext uri="{FF2B5EF4-FFF2-40B4-BE49-F238E27FC236}">
              <a16:creationId xmlns:a16="http://schemas.microsoft.com/office/drawing/2014/main" id="{42BC6A7B-BC9E-4331-8498-B160162BCC16}"/>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60" name="Text Box 89">
          <a:extLst>
            <a:ext uri="{FF2B5EF4-FFF2-40B4-BE49-F238E27FC236}">
              <a16:creationId xmlns:a16="http://schemas.microsoft.com/office/drawing/2014/main" id="{62BD2D00-7065-4EB1-B7B4-7B70F7304389}"/>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61" name="Text Box 90">
          <a:extLst>
            <a:ext uri="{FF2B5EF4-FFF2-40B4-BE49-F238E27FC236}">
              <a16:creationId xmlns:a16="http://schemas.microsoft.com/office/drawing/2014/main" id="{45297164-B904-4748-9C02-2E350CB47D16}"/>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62" name="Text Box 91">
          <a:extLst>
            <a:ext uri="{FF2B5EF4-FFF2-40B4-BE49-F238E27FC236}">
              <a16:creationId xmlns:a16="http://schemas.microsoft.com/office/drawing/2014/main" id="{21546D5E-B6A7-4960-B10C-8D1F90838F65}"/>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63" name="Text Box 92">
          <a:extLst>
            <a:ext uri="{FF2B5EF4-FFF2-40B4-BE49-F238E27FC236}">
              <a16:creationId xmlns:a16="http://schemas.microsoft.com/office/drawing/2014/main" id="{79C52DEC-9099-41BF-BBBE-3BDE97DA83F3}"/>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64" name="Text Box 93">
          <a:extLst>
            <a:ext uri="{FF2B5EF4-FFF2-40B4-BE49-F238E27FC236}">
              <a16:creationId xmlns:a16="http://schemas.microsoft.com/office/drawing/2014/main" id="{E206B6AD-63B4-4690-8D30-BB6F05C6D1FF}"/>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65" name="Text Box 94">
          <a:extLst>
            <a:ext uri="{FF2B5EF4-FFF2-40B4-BE49-F238E27FC236}">
              <a16:creationId xmlns:a16="http://schemas.microsoft.com/office/drawing/2014/main" id="{C42C92EC-A482-46AB-B739-4FFB95B6F6D6}"/>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66" name="Text Box 87">
          <a:extLst>
            <a:ext uri="{FF2B5EF4-FFF2-40B4-BE49-F238E27FC236}">
              <a16:creationId xmlns:a16="http://schemas.microsoft.com/office/drawing/2014/main" id="{E46A9C13-7256-4F5C-9F43-51A42FCE7F27}"/>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67" name="Text Box 88">
          <a:extLst>
            <a:ext uri="{FF2B5EF4-FFF2-40B4-BE49-F238E27FC236}">
              <a16:creationId xmlns:a16="http://schemas.microsoft.com/office/drawing/2014/main" id="{E5C65D23-2697-47FB-8A44-D2C267044799}"/>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68" name="Text Box 89">
          <a:extLst>
            <a:ext uri="{FF2B5EF4-FFF2-40B4-BE49-F238E27FC236}">
              <a16:creationId xmlns:a16="http://schemas.microsoft.com/office/drawing/2014/main" id="{5412CB82-CC0C-47F1-AD45-C90CF0B2A4CA}"/>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69" name="Text Box 90">
          <a:extLst>
            <a:ext uri="{FF2B5EF4-FFF2-40B4-BE49-F238E27FC236}">
              <a16:creationId xmlns:a16="http://schemas.microsoft.com/office/drawing/2014/main" id="{6D832734-94B2-4AB9-A237-A2AB6460E6DE}"/>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70" name="Text Box 91">
          <a:extLst>
            <a:ext uri="{FF2B5EF4-FFF2-40B4-BE49-F238E27FC236}">
              <a16:creationId xmlns:a16="http://schemas.microsoft.com/office/drawing/2014/main" id="{1EE0CA44-2A2E-4C90-AD9D-5246AD784778}"/>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71" name="Text Box 92">
          <a:extLst>
            <a:ext uri="{FF2B5EF4-FFF2-40B4-BE49-F238E27FC236}">
              <a16:creationId xmlns:a16="http://schemas.microsoft.com/office/drawing/2014/main" id="{32BF0DE3-E8DF-4319-AC55-2458AAC46365}"/>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72" name="Text Box 93">
          <a:extLst>
            <a:ext uri="{FF2B5EF4-FFF2-40B4-BE49-F238E27FC236}">
              <a16:creationId xmlns:a16="http://schemas.microsoft.com/office/drawing/2014/main" id="{E9822FD5-0A10-4D48-97A1-71FA602DE7BE}"/>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73" name="Text Box 94">
          <a:extLst>
            <a:ext uri="{FF2B5EF4-FFF2-40B4-BE49-F238E27FC236}">
              <a16:creationId xmlns:a16="http://schemas.microsoft.com/office/drawing/2014/main" id="{054621E0-F443-45C7-8BDE-75B13818316A}"/>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74" name="Text Box 87">
          <a:extLst>
            <a:ext uri="{FF2B5EF4-FFF2-40B4-BE49-F238E27FC236}">
              <a16:creationId xmlns:a16="http://schemas.microsoft.com/office/drawing/2014/main" id="{FDCCF8C5-09BF-4C6A-8DE1-0FA87B19F22A}"/>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75" name="Text Box 88">
          <a:extLst>
            <a:ext uri="{FF2B5EF4-FFF2-40B4-BE49-F238E27FC236}">
              <a16:creationId xmlns:a16="http://schemas.microsoft.com/office/drawing/2014/main" id="{B02CD91E-6FE4-4120-AAC3-DC7E94E1BD47}"/>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76" name="Text Box 89">
          <a:extLst>
            <a:ext uri="{FF2B5EF4-FFF2-40B4-BE49-F238E27FC236}">
              <a16:creationId xmlns:a16="http://schemas.microsoft.com/office/drawing/2014/main" id="{9E4A2CB6-F783-4E47-8848-AD4566C12773}"/>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132</xdr:row>
      <xdr:rowOff>0</xdr:rowOff>
    </xdr:from>
    <xdr:ext cx="152400" cy="314325"/>
    <xdr:sp macro="" textlink="">
      <xdr:nvSpPr>
        <xdr:cNvPr id="477" name="Text Box 90">
          <a:extLst>
            <a:ext uri="{FF2B5EF4-FFF2-40B4-BE49-F238E27FC236}">
              <a16:creationId xmlns:a16="http://schemas.microsoft.com/office/drawing/2014/main" id="{F45FBE89-49F7-4412-880B-C1F7ACDCAB0E}"/>
            </a:ext>
          </a:extLst>
        </xdr:cNvPr>
        <xdr:cNvSpPr txBox="1">
          <a:spLocks noChangeArrowheads="1"/>
        </xdr:cNvSpPr>
      </xdr:nvSpPr>
      <xdr:spPr bwMode="auto">
        <a:xfrm>
          <a:off x="3429000"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78" name="Text Box 91">
          <a:extLst>
            <a:ext uri="{FF2B5EF4-FFF2-40B4-BE49-F238E27FC236}">
              <a16:creationId xmlns:a16="http://schemas.microsoft.com/office/drawing/2014/main" id="{AA581529-14B8-4AF0-8548-30949C72DB86}"/>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79" name="Text Box 92">
          <a:extLst>
            <a:ext uri="{FF2B5EF4-FFF2-40B4-BE49-F238E27FC236}">
              <a16:creationId xmlns:a16="http://schemas.microsoft.com/office/drawing/2014/main" id="{4C27A8DE-DD1C-40B1-A105-484795AFE16E}"/>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80" name="Text Box 93">
          <a:extLst>
            <a:ext uri="{FF2B5EF4-FFF2-40B4-BE49-F238E27FC236}">
              <a16:creationId xmlns:a16="http://schemas.microsoft.com/office/drawing/2014/main" id="{FF56B287-3126-4D4A-ACFB-F15C9CAAE38D}"/>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132</xdr:row>
      <xdr:rowOff>0</xdr:rowOff>
    </xdr:from>
    <xdr:ext cx="152400" cy="314325"/>
    <xdr:sp macro="" textlink="">
      <xdr:nvSpPr>
        <xdr:cNvPr id="481" name="Text Box 94">
          <a:extLst>
            <a:ext uri="{FF2B5EF4-FFF2-40B4-BE49-F238E27FC236}">
              <a16:creationId xmlns:a16="http://schemas.microsoft.com/office/drawing/2014/main" id="{E927EE16-A381-468A-963E-FCD128532BA7}"/>
            </a:ext>
          </a:extLst>
        </xdr:cNvPr>
        <xdr:cNvSpPr txBox="1">
          <a:spLocks noChangeArrowheads="1"/>
        </xdr:cNvSpPr>
      </xdr:nvSpPr>
      <xdr:spPr bwMode="auto">
        <a:xfrm>
          <a:off x="4010025" y="8096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3.xml><?xml version="1.0" encoding="utf-8"?>
<xdr:wsDr xmlns:xdr="http://schemas.openxmlformats.org/drawingml/2006/spreadsheetDrawing" xmlns:a="http://schemas.openxmlformats.org/drawingml/2006/main">
  <xdr:twoCellAnchor editAs="oneCell">
    <xdr:from>
      <xdr:col>2</xdr:col>
      <xdr:colOff>0</xdr:colOff>
      <xdr:row>108</xdr:row>
      <xdr:rowOff>0</xdr:rowOff>
    </xdr:from>
    <xdr:to>
      <xdr:col>2</xdr:col>
      <xdr:colOff>152400</xdr:colOff>
      <xdr:row>109</xdr:row>
      <xdr:rowOff>123825</xdr:rowOff>
    </xdr:to>
    <xdr:sp macro="" textlink="">
      <xdr:nvSpPr>
        <xdr:cNvPr id="2" name="Text Box 87">
          <a:extLst>
            <a:ext uri="{FF2B5EF4-FFF2-40B4-BE49-F238E27FC236}">
              <a16:creationId xmlns:a16="http://schemas.microsoft.com/office/drawing/2014/main" id="{5080BCD3-357F-4004-8652-D95E8842F04F}"/>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3" name="Text Box 88">
          <a:extLst>
            <a:ext uri="{FF2B5EF4-FFF2-40B4-BE49-F238E27FC236}">
              <a16:creationId xmlns:a16="http://schemas.microsoft.com/office/drawing/2014/main" id="{AA88737B-E20E-4118-A609-FCFA1DF159E4}"/>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4" name="Text Box 89">
          <a:extLst>
            <a:ext uri="{FF2B5EF4-FFF2-40B4-BE49-F238E27FC236}">
              <a16:creationId xmlns:a16="http://schemas.microsoft.com/office/drawing/2014/main" id="{179ECD44-0B7E-4870-89F1-68FC019CA64F}"/>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5" name="Text Box 90">
          <a:extLst>
            <a:ext uri="{FF2B5EF4-FFF2-40B4-BE49-F238E27FC236}">
              <a16:creationId xmlns:a16="http://schemas.microsoft.com/office/drawing/2014/main" id="{4D612F0C-F16D-40BC-8EB4-24DDDA7F1662}"/>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6" name="Text Box 91">
          <a:extLst>
            <a:ext uri="{FF2B5EF4-FFF2-40B4-BE49-F238E27FC236}">
              <a16:creationId xmlns:a16="http://schemas.microsoft.com/office/drawing/2014/main" id="{F1E11401-A55C-40F3-B5A3-0F54DF9BBD19}"/>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7" name="Text Box 92">
          <a:extLst>
            <a:ext uri="{FF2B5EF4-FFF2-40B4-BE49-F238E27FC236}">
              <a16:creationId xmlns:a16="http://schemas.microsoft.com/office/drawing/2014/main" id="{4FA9CA8F-DA0B-41BB-BDCB-17F7B17E2AD4}"/>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8" name="Text Box 93">
          <a:extLst>
            <a:ext uri="{FF2B5EF4-FFF2-40B4-BE49-F238E27FC236}">
              <a16:creationId xmlns:a16="http://schemas.microsoft.com/office/drawing/2014/main" id="{C0D8F52A-5E10-4C64-A400-52E8852D27CF}"/>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9" name="Text Box 94">
          <a:extLst>
            <a:ext uri="{FF2B5EF4-FFF2-40B4-BE49-F238E27FC236}">
              <a16:creationId xmlns:a16="http://schemas.microsoft.com/office/drawing/2014/main" id="{0F4BE090-CE2C-444B-A264-DB72E0751AED}"/>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10" name="Text Box 87">
          <a:extLst>
            <a:ext uri="{FF2B5EF4-FFF2-40B4-BE49-F238E27FC236}">
              <a16:creationId xmlns:a16="http://schemas.microsoft.com/office/drawing/2014/main" id="{359739AB-C0C9-467F-BED0-945FB769ABCF}"/>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11" name="Text Box 88">
          <a:extLst>
            <a:ext uri="{FF2B5EF4-FFF2-40B4-BE49-F238E27FC236}">
              <a16:creationId xmlns:a16="http://schemas.microsoft.com/office/drawing/2014/main" id="{2380D0F5-F3CA-4D91-9450-8EE93C819090}"/>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12" name="Text Box 89">
          <a:extLst>
            <a:ext uri="{FF2B5EF4-FFF2-40B4-BE49-F238E27FC236}">
              <a16:creationId xmlns:a16="http://schemas.microsoft.com/office/drawing/2014/main" id="{EBF05CF5-AB09-405F-8292-FBC359088DFD}"/>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13" name="Text Box 90">
          <a:extLst>
            <a:ext uri="{FF2B5EF4-FFF2-40B4-BE49-F238E27FC236}">
              <a16:creationId xmlns:a16="http://schemas.microsoft.com/office/drawing/2014/main" id="{20707E07-CCA2-4FB2-AE09-CAC52E30F75C}"/>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14" name="Text Box 91">
          <a:extLst>
            <a:ext uri="{FF2B5EF4-FFF2-40B4-BE49-F238E27FC236}">
              <a16:creationId xmlns:a16="http://schemas.microsoft.com/office/drawing/2014/main" id="{3DED6C69-434B-4599-9142-3DFC4C287739}"/>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15" name="Text Box 92">
          <a:extLst>
            <a:ext uri="{FF2B5EF4-FFF2-40B4-BE49-F238E27FC236}">
              <a16:creationId xmlns:a16="http://schemas.microsoft.com/office/drawing/2014/main" id="{0CCA33FB-1528-4F84-B69B-D4CEDFE309EF}"/>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16" name="Text Box 93">
          <a:extLst>
            <a:ext uri="{FF2B5EF4-FFF2-40B4-BE49-F238E27FC236}">
              <a16:creationId xmlns:a16="http://schemas.microsoft.com/office/drawing/2014/main" id="{F213F65A-5416-4360-9845-96C889F2AA19}"/>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17" name="Text Box 94">
          <a:extLst>
            <a:ext uri="{FF2B5EF4-FFF2-40B4-BE49-F238E27FC236}">
              <a16:creationId xmlns:a16="http://schemas.microsoft.com/office/drawing/2014/main" id="{14F464D7-D4FE-4E0C-B548-498501AE9D91}"/>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18" name="Text Box 87">
          <a:extLst>
            <a:ext uri="{FF2B5EF4-FFF2-40B4-BE49-F238E27FC236}">
              <a16:creationId xmlns:a16="http://schemas.microsoft.com/office/drawing/2014/main" id="{C6DB15D1-14F5-4CF6-8EA8-ECA75ECE89DB}"/>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19" name="Text Box 88">
          <a:extLst>
            <a:ext uri="{FF2B5EF4-FFF2-40B4-BE49-F238E27FC236}">
              <a16:creationId xmlns:a16="http://schemas.microsoft.com/office/drawing/2014/main" id="{15C6F219-54A6-4265-A456-D4DFF90B34A3}"/>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20" name="Text Box 89">
          <a:extLst>
            <a:ext uri="{FF2B5EF4-FFF2-40B4-BE49-F238E27FC236}">
              <a16:creationId xmlns:a16="http://schemas.microsoft.com/office/drawing/2014/main" id="{7EA72763-7597-45C0-B604-FA0BB21CF351}"/>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21" name="Text Box 90">
          <a:extLst>
            <a:ext uri="{FF2B5EF4-FFF2-40B4-BE49-F238E27FC236}">
              <a16:creationId xmlns:a16="http://schemas.microsoft.com/office/drawing/2014/main" id="{7976E6AF-255E-4C9D-9CBA-B4C8B6C126E3}"/>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22" name="Text Box 91">
          <a:extLst>
            <a:ext uri="{FF2B5EF4-FFF2-40B4-BE49-F238E27FC236}">
              <a16:creationId xmlns:a16="http://schemas.microsoft.com/office/drawing/2014/main" id="{7D35D07C-A7AF-43AB-8FE9-CD082D860D56}"/>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23" name="Text Box 92">
          <a:extLst>
            <a:ext uri="{FF2B5EF4-FFF2-40B4-BE49-F238E27FC236}">
              <a16:creationId xmlns:a16="http://schemas.microsoft.com/office/drawing/2014/main" id="{6A88E2CA-0E75-4666-B263-FFBBDAB2AFD0}"/>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24" name="Text Box 93">
          <a:extLst>
            <a:ext uri="{FF2B5EF4-FFF2-40B4-BE49-F238E27FC236}">
              <a16:creationId xmlns:a16="http://schemas.microsoft.com/office/drawing/2014/main" id="{BC704F55-563A-4CDE-B3E4-686F4EB93E3C}"/>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25" name="Text Box 94">
          <a:extLst>
            <a:ext uri="{FF2B5EF4-FFF2-40B4-BE49-F238E27FC236}">
              <a16:creationId xmlns:a16="http://schemas.microsoft.com/office/drawing/2014/main" id="{ABE1B521-F1DB-4115-B735-0AFBA9338078}"/>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26" name="Text Box 87">
          <a:extLst>
            <a:ext uri="{FF2B5EF4-FFF2-40B4-BE49-F238E27FC236}">
              <a16:creationId xmlns:a16="http://schemas.microsoft.com/office/drawing/2014/main" id="{BCF5F8BA-C6DA-4B2D-A938-2A694FBD8018}"/>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27" name="Text Box 88">
          <a:extLst>
            <a:ext uri="{FF2B5EF4-FFF2-40B4-BE49-F238E27FC236}">
              <a16:creationId xmlns:a16="http://schemas.microsoft.com/office/drawing/2014/main" id="{A84E746B-11D5-4C9D-A0F4-278A8EA9B464}"/>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28" name="Text Box 89">
          <a:extLst>
            <a:ext uri="{FF2B5EF4-FFF2-40B4-BE49-F238E27FC236}">
              <a16:creationId xmlns:a16="http://schemas.microsoft.com/office/drawing/2014/main" id="{C694D151-49CF-410A-8F89-3E8A444B8247}"/>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29" name="Text Box 90">
          <a:extLst>
            <a:ext uri="{FF2B5EF4-FFF2-40B4-BE49-F238E27FC236}">
              <a16:creationId xmlns:a16="http://schemas.microsoft.com/office/drawing/2014/main" id="{15D630D1-A7CD-47BE-856C-4EC96E4D07EC}"/>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30" name="Text Box 91">
          <a:extLst>
            <a:ext uri="{FF2B5EF4-FFF2-40B4-BE49-F238E27FC236}">
              <a16:creationId xmlns:a16="http://schemas.microsoft.com/office/drawing/2014/main" id="{D9CD88B1-A2F2-406D-B803-7DF687F28117}"/>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31" name="Text Box 92">
          <a:extLst>
            <a:ext uri="{FF2B5EF4-FFF2-40B4-BE49-F238E27FC236}">
              <a16:creationId xmlns:a16="http://schemas.microsoft.com/office/drawing/2014/main" id="{74D72E5D-F5E5-4217-915C-1C49DBB08573}"/>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32" name="Text Box 93">
          <a:extLst>
            <a:ext uri="{FF2B5EF4-FFF2-40B4-BE49-F238E27FC236}">
              <a16:creationId xmlns:a16="http://schemas.microsoft.com/office/drawing/2014/main" id="{E450C819-2E9F-4026-9D63-406C07A7E2F2}"/>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33" name="Text Box 94">
          <a:extLst>
            <a:ext uri="{FF2B5EF4-FFF2-40B4-BE49-F238E27FC236}">
              <a16:creationId xmlns:a16="http://schemas.microsoft.com/office/drawing/2014/main" id="{94EFD179-20C2-4708-88D6-9FF1DE5C13F1}"/>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34" name="Text Box 87">
          <a:extLst>
            <a:ext uri="{FF2B5EF4-FFF2-40B4-BE49-F238E27FC236}">
              <a16:creationId xmlns:a16="http://schemas.microsoft.com/office/drawing/2014/main" id="{2BC93CD0-B3E7-4D5D-8B80-7D26512F2D7E}"/>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35" name="Text Box 88">
          <a:extLst>
            <a:ext uri="{FF2B5EF4-FFF2-40B4-BE49-F238E27FC236}">
              <a16:creationId xmlns:a16="http://schemas.microsoft.com/office/drawing/2014/main" id="{C8DE255D-A1F2-4B0B-A302-C04D44C591B2}"/>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36" name="Text Box 89">
          <a:extLst>
            <a:ext uri="{FF2B5EF4-FFF2-40B4-BE49-F238E27FC236}">
              <a16:creationId xmlns:a16="http://schemas.microsoft.com/office/drawing/2014/main" id="{A8F6238E-DA40-4935-8FC8-F4200C97760B}"/>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37" name="Text Box 90">
          <a:extLst>
            <a:ext uri="{FF2B5EF4-FFF2-40B4-BE49-F238E27FC236}">
              <a16:creationId xmlns:a16="http://schemas.microsoft.com/office/drawing/2014/main" id="{0CAD7306-8E00-412D-9B24-2DD28255B148}"/>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38" name="Text Box 91">
          <a:extLst>
            <a:ext uri="{FF2B5EF4-FFF2-40B4-BE49-F238E27FC236}">
              <a16:creationId xmlns:a16="http://schemas.microsoft.com/office/drawing/2014/main" id="{79AC1BFC-09DF-4C79-84BF-1D7596794B49}"/>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39" name="Text Box 92">
          <a:extLst>
            <a:ext uri="{FF2B5EF4-FFF2-40B4-BE49-F238E27FC236}">
              <a16:creationId xmlns:a16="http://schemas.microsoft.com/office/drawing/2014/main" id="{A1D4F8F7-1B78-4E85-B224-D987773C4FEA}"/>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40" name="Text Box 93">
          <a:extLst>
            <a:ext uri="{FF2B5EF4-FFF2-40B4-BE49-F238E27FC236}">
              <a16:creationId xmlns:a16="http://schemas.microsoft.com/office/drawing/2014/main" id="{9D5398FF-ABC9-49DA-B81A-C320C21724A4}"/>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41" name="Text Box 94">
          <a:extLst>
            <a:ext uri="{FF2B5EF4-FFF2-40B4-BE49-F238E27FC236}">
              <a16:creationId xmlns:a16="http://schemas.microsoft.com/office/drawing/2014/main" id="{A940C922-5A05-4AF9-AD22-7CFD5743B932}"/>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42" name="Text Box 87">
          <a:extLst>
            <a:ext uri="{FF2B5EF4-FFF2-40B4-BE49-F238E27FC236}">
              <a16:creationId xmlns:a16="http://schemas.microsoft.com/office/drawing/2014/main" id="{E8BEAB93-7A6A-4CC3-ABB1-88E727683470}"/>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43" name="Text Box 88">
          <a:extLst>
            <a:ext uri="{FF2B5EF4-FFF2-40B4-BE49-F238E27FC236}">
              <a16:creationId xmlns:a16="http://schemas.microsoft.com/office/drawing/2014/main" id="{83AE5FCE-C114-4B75-96DB-0E4F4A7BADBF}"/>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44" name="Text Box 89">
          <a:extLst>
            <a:ext uri="{FF2B5EF4-FFF2-40B4-BE49-F238E27FC236}">
              <a16:creationId xmlns:a16="http://schemas.microsoft.com/office/drawing/2014/main" id="{D71BFA84-A682-4F5D-BB45-3C3DC4F7B0B7}"/>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108</xdr:row>
      <xdr:rowOff>0</xdr:rowOff>
    </xdr:from>
    <xdr:to>
      <xdr:col>2</xdr:col>
      <xdr:colOff>152400</xdr:colOff>
      <xdr:row>109</xdr:row>
      <xdr:rowOff>123825</xdr:rowOff>
    </xdr:to>
    <xdr:sp macro="" textlink="">
      <xdr:nvSpPr>
        <xdr:cNvPr id="45" name="Text Box 90">
          <a:extLst>
            <a:ext uri="{FF2B5EF4-FFF2-40B4-BE49-F238E27FC236}">
              <a16:creationId xmlns:a16="http://schemas.microsoft.com/office/drawing/2014/main" id="{5189BB13-A302-4E71-A4EA-053D23FD3114}"/>
            </a:ext>
          </a:extLst>
        </xdr:cNvPr>
        <xdr:cNvSpPr txBox="1">
          <a:spLocks noChangeArrowheads="1"/>
        </xdr:cNvSpPr>
      </xdr:nvSpPr>
      <xdr:spPr bwMode="auto">
        <a:xfrm>
          <a:off x="36766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46" name="Text Box 91">
          <a:extLst>
            <a:ext uri="{FF2B5EF4-FFF2-40B4-BE49-F238E27FC236}">
              <a16:creationId xmlns:a16="http://schemas.microsoft.com/office/drawing/2014/main" id="{838A4A98-D256-4EFB-B130-C8EDF412A604}"/>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47" name="Text Box 92">
          <a:extLst>
            <a:ext uri="{FF2B5EF4-FFF2-40B4-BE49-F238E27FC236}">
              <a16:creationId xmlns:a16="http://schemas.microsoft.com/office/drawing/2014/main" id="{3901721D-87E7-42DF-B99D-DE2837A5803B}"/>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48" name="Text Box 93">
          <a:extLst>
            <a:ext uri="{FF2B5EF4-FFF2-40B4-BE49-F238E27FC236}">
              <a16:creationId xmlns:a16="http://schemas.microsoft.com/office/drawing/2014/main" id="{A869F87F-5ADD-47FF-90FB-5F703434D296}"/>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108</xdr:row>
      <xdr:rowOff>0</xdr:rowOff>
    </xdr:from>
    <xdr:to>
      <xdr:col>3</xdr:col>
      <xdr:colOff>152400</xdr:colOff>
      <xdr:row>109</xdr:row>
      <xdr:rowOff>123825</xdr:rowOff>
    </xdr:to>
    <xdr:sp macro="" textlink="">
      <xdr:nvSpPr>
        <xdr:cNvPr id="49" name="Text Box 94">
          <a:extLst>
            <a:ext uri="{FF2B5EF4-FFF2-40B4-BE49-F238E27FC236}">
              <a16:creationId xmlns:a16="http://schemas.microsoft.com/office/drawing/2014/main" id="{4BA23FFC-F8DF-4BFB-AFCB-5F023920D0DA}"/>
            </a:ext>
          </a:extLst>
        </xdr:cNvPr>
        <xdr:cNvSpPr txBox="1">
          <a:spLocks noChangeArrowheads="1"/>
        </xdr:cNvSpPr>
      </xdr:nvSpPr>
      <xdr:spPr bwMode="auto">
        <a:xfrm>
          <a:off x="3943350" y="355282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124</xdr:row>
      <xdr:rowOff>0</xdr:rowOff>
    </xdr:from>
    <xdr:ext cx="152400" cy="314325"/>
    <xdr:sp macro="" textlink="">
      <xdr:nvSpPr>
        <xdr:cNvPr id="50" name="Text Box 87">
          <a:extLst>
            <a:ext uri="{FF2B5EF4-FFF2-40B4-BE49-F238E27FC236}">
              <a16:creationId xmlns:a16="http://schemas.microsoft.com/office/drawing/2014/main" id="{1D79FAE2-6FE2-4DE5-82A5-4DBEFC50404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51" name="Text Box 88">
          <a:extLst>
            <a:ext uri="{FF2B5EF4-FFF2-40B4-BE49-F238E27FC236}">
              <a16:creationId xmlns:a16="http://schemas.microsoft.com/office/drawing/2014/main" id="{289A3ED4-1B94-4145-A2DF-BB5868D3225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52" name="Text Box 89">
          <a:extLst>
            <a:ext uri="{FF2B5EF4-FFF2-40B4-BE49-F238E27FC236}">
              <a16:creationId xmlns:a16="http://schemas.microsoft.com/office/drawing/2014/main" id="{1FC13EFC-37F0-4204-8CE0-93D675E6078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53" name="Text Box 90">
          <a:extLst>
            <a:ext uri="{FF2B5EF4-FFF2-40B4-BE49-F238E27FC236}">
              <a16:creationId xmlns:a16="http://schemas.microsoft.com/office/drawing/2014/main" id="{F982183E-8495-4A33-AC6F-8FFE967943E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54" name="Text Box 91">
          <a:extLst>
            <a:ext uri="{FF2B5EF4-FFF2-40B4-BE49-F238E27FC236}">
              <a16:creationId xmlns:a16="http://schemas.microsoft.com/office/drawing/2014/main" id="{EB4EDAB3-152B-4FF6-9151-39193EFD508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55" name="Text Box 92">
          <a:extLst>
            <a:ext uri="{FF2B5EF4-FFF2-40B4-BE49-F238E27FC236}">
              <a16:creationId xmlns:a16="http://schemas.microsoft.com/office/drawing/2014/main" id="{E08E3824-0A69-43B2-B3CD-CF9704FBDB3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56" name="Text Box 93">
          <a:extLst>
            <a:ext uri="{FF2B5EF4-FFF2-40B4-BE49-F238E27FC236}">
              <a16:creationId xmlns:a16="http://schemas.microsoft.com/office/drawing/2014/main" id="{76EA44F3-20CA-4EB5-89EC-D66EDB2122B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57" name="Text Box 94">
          <a:extLst>
            <a:ext uri="{FF2B5EF4-FFF2-40B4-BE49-F238E27FC236}">
              <a16:creationId xmlns:a16="http://schemas.microsoft.com/office/drawing/2014/main" id="{73E0CC04-4A8F-482E-BD67-3AA6F1896F2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58" name="Text Box 87">
          <a:extLst>
            <a:ext uri="{FF2B5EF4-FFF2-40B4-BE49-F238E27FC236}">
              <a16:creationId xmlns:a16="http://schemas.microsoft.com/office/drawing/2014/main" id="{D18431F2-A8F9-45A6-9968-E6B86B5830A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59" name="Text Box 88">
          <a:extLst>
            <a:ext uri="{FF2B5EF4-FFF2-40B4-BE49-F238E27FC236}">
              <a16:creationId xmlns:a16="http://schemas.microsoft.com/office/drawing/2014/main" id="{DEE2CDB6-BAEC-43DF-B2DB-B693B600E05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60" name="Text Box 89">
          <a:extLst>
            <a:ext uri="{FF2B5EF4-FFF2-40B4-BE49-F238E27FC236}">
              <a16:creationId xmlns:a16="http://schemas.microsoft.com/office/drawing/2014/main" id="{681B3628-BC1D-41DF-99E6-621A5ABBE27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61" name="Text Box 90">
          <a:extLst>
            <a:ext uri="{FF2B5EF4-FFF2-40B4-BE49-F238E27FC236}">
              <a16:creationId xmlns:a16="http://schemas.microsoft.com/office/drawing/2014/main" id="{5C5F82DC-B5D8-4E86-909D-7A8D67F1B37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62" name="Text Box 91">
          <a:extLst>
            <a:ext uri="{FF2B5EF4-FFF2-40B4-BE49-F238E27FC236}">
              <a16:creationId xmlns:a16="http://schemas.microsoft.com/office/drawing/2014/main" id="{2561B7A9-9228-4C1C-966B-1D6AED32E4A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63" name="Text Box 92">
          <a:extLst>
            <a:ext uri="{FF2B5EF4-FFF2-40B4-BE49-F238E27FC236}">
              <a16:creationId xmlns:a16="http://schemas.microsoft.com/office/drawing/2014/main" id="{00B8AAFB-2FD5-42DB-A1FC-A2A0AB003C2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64" name="Text Box 93">
          <a:extLst>
            <a:ext uri="{FF2B5EF4-FFF2-40B4-BE49-F238E27FC236}">
              <a16:creationId xmlns:a16="http://schemas.microsoft.com/office/drawing/2014/main" id="{1B3D1E1C-7551-4204-A63E-431321DE5F7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65" name="Text Box 94">
          <a:extLst>
            <a:ext uri="{FF2B5EF4-FFF2-40B4-BE49-F238E27FC236}">
              <a16:creationId xmlns:a16="http://schemas.microsoft.com/office/drawing/2014/main" id="{601FE70F-CEF3-49D5-B093-4198B9638CD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66" name="Text Box 87">
          <a:extLst>
            <a:ext uri="{FF2B5EF4-FFF2-40B4-BE49-F238E27FC236}">
              <a16:creationId xmlns:a16="http://schemas.microsoft.com/office/drawing/2014/main" id="{AC0A5EBB-EB71-489B-A968-21614BA1518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67" name="Text Box 88">
          <a:extLst>
            <a:ext uri="{FF2B5EF4-FFF2-40B4-BE49-F238E27FC236}">
              <a16:creationId xmlns:a16="http://schemas.microsoft.com/office/drawing/2014/main" id="{56890552-974C-4D07-895C-522FF668B4E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68" name="Text Box 89">
          <a:extLst>
            <a:ext uri="{FF2B5EF4-FFF2-40B4-BE49-F238E27FC236}">
              <a16:creationId xmlns:a16="http://schemas.microsoft.com/office/drawing/2014/main" id="{A53B81C4-5B98-4937-BBA9-12EC75576BF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69" name="Text Box 90">
          <a:extLst>
            <a:ext uri="{FF2B5EF4-FFF2-40B4-BE49-F238E27FC236}">
              <a16:creationId xmlns:a16="http://schemas.microsoft.com/office/drawing/2014/main" id="{D2297E5D-45F3-4FDC-82CB-6D1C40B1255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70" name="Text Box 91">
          <a:extLst>
            <a:ext uri="{FF2B5EF4-FFF2-40B4-BE49-F238E27FC236}">
              <a16:creationId xmlns:a16="http://schemas.microsoft.com/office/drawing/2014/main" id="{C4857F8E-D0AC-40BF-BDF1-FA7A31440E2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71" name="Text Box 92">
          <a:extLst>
            <a:ext uri="{FF2B5EF4-FFF2-40B4-BE49-F238E27FC236}">
              <a16:creationId xmlns:a16="http://schemas.microsoft.com/office/drawing/2014/main" id="{F93A0B1A-B862-426D-A3AD-081AC679C38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72" name="Text Box 93">
          <a:extLst>
            <a:ext uri="{FF2B5EF4-FFF2-40B4-BE49-F238E27FC236}">
              <a16:creationId xmlns:a16="http://schemas.microsoft.com/office/drawing/2014/main" id="{4F973522-D131-43AA-8885-590B4A4E49FE}"/>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73" name="Text Box 94">
          <a:extLst>
            <a:ext uri="{FF2B5EF4-FFF2-40B4-BE49-F238E27FC236}">
              <a16:creationId xmlns:a16="http://schemas.microsoft.com/office/drawing/2014/main" id="{74DA804A-6E31-4303-801F-7DF4BBD41B2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74" name="Text Box 87">
          <a:extLst>
            <a:ext uri="{FF2B5EF4-FFF2-40B4-BE49-F238E27FC236}">
              <a16:creationId xmlns:a16="http://schemas.microsoft.com/office/drawing/2014/main" id="{6803D0D3-2A0D-4163-AC26-0C6087BA73A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75" name="Text Box 88">
          <a:extLst>
            <a:ext uri="{FF2B5EF4-FFF2-40B4-BE49-F238E27FC236}">
              <a16:creationId xmlns:a16="http://schemas.microsoft.com/office/drawing/2014/main" id="{DB652049-E51D-4ABD-B18A-B5C7C900DFC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76" name="Text Box 89">
          <a:extLst>
            <a:ext uri="{FF2B5EF4-FFF2-40B4-BE49-F238E27FC236}">
              <a16:creationId xmlns:a16="http://schemas.microsoft.com/office/drawing/2014/main" id="{3942BFE7-1469-41C3-82E6-65A08842A1E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77" name="Text Box 90">
          <a:extLst>
            <a:ext uri="{FF2B5EF4-FFF2-40B4-BE49-F238E27FC236}">
              <a16:creationId xmlns:a16="http://schemas.microsoft.com/office/drawing/2014/main" id="{13827DD9-2A61-4828-B196-7BB6AB827CD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78" name="Text Box 91">
          <a:extLst>
            <a:ext uri="{FF2B5EF4-FFF2-40B4-BE49-F238E27FC236}">
              <a16:creationId xmlns:a16="http://schemas.microsoft.com/office/drawing/2014/main" id="{6FD0D072-1CF7-413D-AE44-C7C96F2854B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79" name="Text Box 92">
          <a:extLst>
            <a:ext uri="{FF2B5EF4-FFF2-40B4-BE49-F238E27FC236}">
              <a16:creationId xmlns:a16="http://schemas.microsoft.com/office/drawing/2014/main" id="{70934F45-3518-43D8-9484-DBF4D01DDDD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80" name="Text Box 93">
          <a:extLst>
            <a:ext uri="{FF2B5EF4-FFF2-40B4-BE49-F238E27FC236}">
              <a16:creationId xmlns:a16="http://schemas.microsoft.com/office/drawing/2014/main" id="{D94F7DC3-C72D-4289-B5E0-4F27158535E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81" name="Text Box 94">
          <a:extLst>
            <a:ext uri="{FF2B5EF4-FFF2-40B4-BE49-F238E27FC236}">
              <a16:creationId xmlns:a16="http://schemas.microsoft.com/office/drawing/2014/main" id="{E69DD858-1F78-452A-8F5C-332424672EB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82" name="Text Box 87">
          <a:extLst>
            <a:ext uri="{FF2B5EF4-FFF2-40B4-BE49-F238E27FC236}">
              <a16:creationId xmlns:a16="http://schemas.microsoft.com/office/drawing/2014/main" id="{31F6923C-45A2-44CF-A104-E97D4448C86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83" name="Text Box 88">
          <a:extLst>
            <a:ext uri="{FF2B5EF4-FFF2-40B4-BE49-F238E27FC236}">
              <a16:creationId xmlns:a16="http://schemas.microsoft.com/office/drawing/2014/main" id="{FD8B55F4-8666-470C-8D9C-F4109442186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84" name="Text Box 89">
          <a:extLst>
            <a:ext uri="{FF2B5EF4-FFF2-40B4-BE49-F238E27FC236}">
              <a16:creationId xmlns:a16="http://schemas.microsoft.com/office/drawing/2014/main" id="{BD8F7620-6BE8-4732-970E-16369384DF7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85" name="Text Box 90">
          <a:extLst>
            <a:ext uri="{FF2B5EF4-FFF2-40B4-BE49-F238E27FC236}">
              <a16:creationId xmlns:a16="http://schemas.microsoft.com/office/drawing/2014/main" id="{4AADB466-7A57-4FA0-8FA2-C2FAF08FF78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86" name="Text Box 91">
          <a:extLst>
            <a:ext uri="{FF2B5EF4-FFF2-40B4-BE49-F238E27FC236}">
              <a16:creationId xmlns:a16="http://schemas.microsoft.com/office/drawing/2014/main" id="{1CE7B2CC-84BC-40D8-8D8A-EED6A9F30AB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87" name="Text Box 92">
          <a:extLst>
            <a:ext uri="{FF2B5EF4-FFF2-40B4-BE49-F238E27FC236}">
              <a16:creationId xmlns:a16="http://schemas.microsoft.com/office/drawing/2014/main" id="{8A66C63D-CD3F-41B0-8CE9-10C843E5A60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88" name="Text Box 93">
          <a:extLst>
            <a:ext uri="{FF2B5EF4-FFF2-40B4-BE49-F238E27FC236}">
              <a16:creationId xmlns:a16="http://schemas.microsoft.com/office/drawing/2014/main" id="{03DCC67A-7EEC-48DF-885E-215687CC2CA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89" name="Text Box 94">
          <a:extLst>
            <a:ext uri="{FF2B5EF4-FFF2-40B4-BE49-F238E27FC236}">
              <a16:creationId xmlns:a16="http://schemas.microsoft.com/office/drawing/2014/main" id="{79064D90-D0F1-4516-86A7-D08013E5149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90" name="Text Box 87">
          <a:extLst>
            <a:ext uri="{FF2B5EF4-FFF2-40B4-BE49-F238E27FC236}">
              <a16:creationId xmlns:a16="http://schemas.microsoft.com/office/drawing/2014/main" id="{86B18C0D-8FDF-429E-AC5F-D0F048EDE35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91" name="Text Box 88">
          <a:extLst>
            <a:ext uri="{FF2B5EF4-FFF2-40B4-BE49-F238E27FC236}">
              <a16:creationId xmlns:a16="http://schemas.microsoft.com/office/drawing/2014/main" id="{B0C59E07-177F-49C6-A1AE-395B7C8F577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92" name="Text Box 89">
          <a:extLst>
            <a:ext uri="{FF2B5EF4-FFF2-40B4-BE49-F238E27FC236}">
              <a16:creationId xmlns:a16="http://schemas.microsoft.com/office/drawing/2014/main" id="{E5BDB499-0E7D-4FB0-9D22-498CFF4EC97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93" name="Text Box 90">
          <a:extLst>
            <a:ext uri="{FF2B5EF4-FFF2-40B4-BE49-F238E27FC236}">
              <a16:creationId xmlns:a16="http://schemas.microsoft.com/office/drawing/2014/main" id="{4B3FEC9C-4DF3-4120-833D-59F307E8F5B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94" name="Text Box 91">
          <a:extLst>
            <a:ext uri="{FF2B5EF4-FFF2-40B4-BE49-F238E27FC236}">
              <a16:creationId xmlns:a16="http://schemas.microsoft.com/office/drawing/2014/main" id="{17A3F9B0-9337-4F95-8416-D72F39143A9E}"/>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95" name="Text Box 92">
          <a:extLst>
            <a:ext uri="{FF2B5EF4-FFF2-40B4-BE49-F238E27FC236}">
              <a16:creationId xmlns:a16="http://schemas.microsoft.com/office/drawing/2014/main" id="{C4A12B3D-0D08-4836-9344-349365A489B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96" name="Text Box 93">
          <a:extLst>
            <a:ext uri="{FF2B5EF4-FFF2-40B4-BE49-F238E27FC236}">
              <a16:creationId xmlns:a16="http://schemas.microsoft.com/office/drawing/2014/main" id="{39D98629-ED8C-40FE-878E-FB0E1A4A768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97" name="Text Box 94">
          <a:extLst>
            <a:ext uri="{FF2B5EF4-FFF2-40B4-BE49-F238E27FC236}">
              <a16:creationId xmlns:a16="http://schemas.microsoft.com/office/drawing/2014/main" id="{D222F388-251F-4D52-809B-44C0D8923D7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98" name="Text Box 87">
          <a:extLst>
            <a:ext uri="{FF2B5EF4-FFF2-40B4-BE49-F238E27FC236}">
              <a16:creationId xmlns:a16="http://schemas.microsoft.com/office/drawing/2014/main" id="{B2A34B00-7E32-49FD-B4F5-BA8ACC36AA5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99" name="Text Box 88">
          <a:extLst>
            <a:ext uri="{FF2B5EF4-FFF2-40B4-BE49-F238E27FC236}">
              <a16:creationId xmlns:a16="http://schemas.microsoft.com/office/drawing/2014/main" id="{C3EEE64B-5733-429F-BF9B-C0848101E1D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00" name="Text Box 89">
          <a:extLst>
            <a:ext uri="{FF2B5EF4-FFF2-40B4-BE49-F238E27FC236}">
              <a16:creationId xmlns:a16="http://schemas.microsoft.com/office/drawing/2014/main" id="{9E5E3768-33B5-4774-BEC0-9934225189B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01" name="Text Box 90">
          <a:extLst>
            <a:ext uri="{FF2B5EF4-FFF2-40B4-BE49-F238E27FC236}">
              <a16:creationId xmlns:a16="http://schemas.microsoft.com/office/drawing/2014/main" id="{75B37F78-9903-4D19-87E3-76D9A3C97CA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02" name="Text Box 91">
          <a:extLst>
            <a:ext uri="{FF2B5EF4-FFF2-40B4-BE49-F238E27FC236}">
              <a16:creationId xmlns:a16="http://schemas.microsoft.com/office/drawing/2014/main" id="{285717B1-7E89-4F8F-93B2-D1157B35E71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03" name="Text Box 92">
          <a:extLst>
            <a:ext uri="{FF2B5EF4-FFF2-40B4-BE49-F238E27FC236}">
              <a16:creationId xmlns:a16="http://schemas.microsoft.com/office/drawing/2014/main" id="{A4D3E874-B5F9-405F-BC4A-49AEEF10E52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04" name="Text Box 93">
          <a:extLst>
            <a:ext uri="{FF2B5EF4-FFF2-40B4-BE49-F238E27FC236}">
              <a16:creationId xmlns:a16="http://schemas.microsoft.com/office/drawing/2014/main" id="{EED9555D-612F-4EE8-809C-1346C9E6A5C6}"/>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05" name="Text Box 94">
          <a:extLst>
            <a:ext uri="{FF2B5EF4-FFF2-40B4-BE49-F238E27FC236}">
              <a16:creationId xmlns:a16="http://schemas.microsoft.com/office/drawing/2014/main" id="{9479BC9A-A46C-41FC-873A-1874178EF4E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06" name="Text Box 87">
          <a:extLst>
            <a:ext uri="{FF2B5EF4-FFF2-40B4-BE49-F238E27FC236}">
              <a16:creationId xmlns:a16="http://schemas.microsoft.com/office/drawing/2014/main" id="{919B4233-8F6A-4EF1-B30D-E899A8664DF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07" name="Text Box 88">
          <a:extLst>
            <a:ext uri="{FF2B5EF4-FFF2-40B4-BE49-F238E27FC236}">
              <a16:creationId xmlns:a16="http://schemas.microsoft.com/office/drawing/2014/main" id="{5EBFAFB2-9B07-4FD7-AA22-AF166C07815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08" name="Text Box 89">
          <a:extLst>
            <a:ext uri="{FF2B5EF4-FFF2-40B4-BE49-F238E27FC236}">
              <a16:creationId xmlns:a16="http://schemas.microsoft.com/office/drawing/2014/main" id="{E06CD55E-FC11-4951-B079-6FC1DA83FC1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09" name="Text Box 90">
          <a:extLst>
            <a:ext uri="{FF2B5EF4-FFF2-40B4-BE49-F238E27FC236}">
              <a16:creationId xmlns:a16="http://schemas.microsoft.com/office/drawing/2014/main" id="{FC7E8856-908E-4613-9EAF-320C84CCFCD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10" name="Text Box 91">
          <a:extLst>
            <a:ext uri="{FF2B5EF4-FFF2-40B4-BE49-F238E27FC236}">
              <a16:creationId xmlns:a16="http://schemas.microsoft.com/office/drawing/2014/main" id="{899985D7-F35D-4E51-98EA-631E4E4FEFB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11" name="Text Box 92">
          <a:extLst>
            <a:ext uri="{FF2B5EF4-FFF2-40B4-BE49-F238E27FC236}">
              <a16:creationId xmlns:a16="http://schemas.microsoft.com/office/drawing/2014/main" id="{4B279ACF-BF5E-475D-BB22-6FC41BD96323}"/>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12" name="Text Box 93">
          <a:extLst>
            <a:ext uri="{FF2B5EF4-FFF2-40B4-BE49-F238E27FC236}">
              <a16:creationId xmlns:a16="http://schemas.microsoft.com/office/drawing/2014/main" id="{2EF6ADB4-DA42-4916-8DBC-15C8A45F0CA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13" name="Text Box 94">
          <a:extLst>
            <a:ext uri="{FF2B5EF4-FFF2-40B4-BE49-F238E27FC236}">
              <a16:creationId xmlns:a16="http://schemas.microsoft.com/office/drawing/2014/main" id="{86B097F9-D44B-4BA9-8A99-15951059B393}"/>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14" name="Text Box 87">
          <a:extLst>
            <a:ext uri="{FF2B5EF4-FFF2-40B4-BE49-F238E27FC236}">
              <a16:creationId xmlns:a16="http://schemas.microsoft.com/office/drawing/2014/main" id="{63760DB1-AF91-4DA4-82F4-2C29480E647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15" name="Text Box 88">
          <a:extLst>
            <a:ext uri="{FF2B5EF4-FFF2-40B4-BE49-F238E27FC236}">
              <a16:creationId xmlns:a16="http://schemas.microsoft.com/office/drawing/2014/main" id="{B2E04128-7EF8-4C9C-BC0B-A3D11470B38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16" name="Text Box 89">
          <a:extLst>
            <a:ext uri="{FF2B5EF4-FFF2-40B4-BE49-F238E27FC236}">
              <a16:creationId xmlns:a16="http://schemas.microsoft.com/office/drawing/2014/main" id="{8F5CA285-E169-4837-A330-BD4451EB714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17" name="Text Box 90">
          <a:extLst>
            <a:ext uri="{FF2B5EF4-FFF2-40B4-BE49-F238E27FC236}">
              <a16:creationId xmlns:a16="http://schemas.microsoft.com/office/drawing/2014/main" id="{DCD5637E-E8C5-4B84-A439-DE2E8C7822A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18" name="Text Box 91">
          <a:extLst>
            <a:ext uri="{FF2B5EF4-FFF2-40B4-BE49-F238E27FC236}">
              <a16:creationId xmlns:a16="http://schemas.microsoft.com/office/drawing/2014/main" id="{75F1E5C5-F16B-40EA-ACCA-267ABC33D23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19" name="Text Box 92">
          <a:extLst>
            <a:ext uri="{FF2B5EF4-FFF2-40B4-BE49-F238E27FC236}">
              <a16:creationId xmlns:a16="http://schemas.microsoft.com/office/drawing/2014/main" id="{472B304F-4ABC-4DB6-81A5-21F96A74011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20" name="Text Box 93">
          <a:extLst>
            <a:ext uri="{FF2B5EF4-FFF2-40B4-BE49-F238E27FC236}">
              <a16:creationId xmlns:a16="http://schemas.microsoft.com/office/drawing/2014/main" id="{A042E904-F5E3-4165-AD3C-DA55957F840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21" name="Text Box 94">
          <a:extLst>
            <a:ext uri="{FF2B5EF4-FFF2-40B4-BE49-F238E27FC236}">
              <a16:creationId xmlns:a16="http://schemas.microsoft.com/office/drawing/2014/main" id="{C4C78748-4D6C-4129-8158-86479C327BB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22" name="Text Box 87">
          <a:extLst>
            <a:ext uri="{FF2B5EF4-FFF2-40B4-BE49-F238E27FC236}">
              <a16:creationId xmlns:a16="http://schemas.microsoft.com/office/drawing/2014/main" id="{194A2DC6-C326-44EC-B10D-CC1E0B0084C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23" name="Text Box 88">
          <a:extLst>
            <a:ext uri="{FF2B5EF4-FFF2-40B4-BE49-F238E27FC236}">
              <a16:creationId xmlns:a16="http://schemas.microsoft.com/office/drawing/2014/main" id="{76F3836F-3E38-4727-9631-0DF4150226C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24" name="Text Box 89">
          <a:extLst>
            <a:ext uri="{FF2B5EF4-FFF2-40B4-BE49-F238E27FC236}">
              <a16:creationId xmlns:a16="http://schemas.microsoft.com/office/drawing/2014/main" id="{84A03520-1C93-4F22-8104-2696D3856C2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25" name="Text Box 90">
          <a:extLst>
            <a:ext uri="{FF2B5EF4-FFF2-40B4-BE49-F238E27FC236}">
              <a16:creationId xmlns:a16="http://schemas.microsoft.com/office/drawing/2014/main" id="{D4CCA781-B48C-4090-8D4A-AEA0EE13202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26" name="Text Box 91">
          <a:extLst>
            <a:ext uri="{FF2B5EF4-FFF2-40B4-BE49-F238E27FC236}">
              <a16:creationId xmlns:a16="http://schemas.microsoft.com/office/drawing/2014/main" id="{91807936-1BE3-4A51-A439-C268E2CB711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27" name="Text Box 92">
          <a:extLst>
            <a:ext uri="{FF2B5EF4-FFF2-40B4-BE49-F238E27FC236}">
              <a16:creationId xmlns:a16="http://schemas.microsoft.com/office/drawing/2014/main" id="{6CB9CAE0-E70C-4DCD-BE8F-D2D7F9337E5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28" name="Text Box 93">
          <a:extLst>
            <a:ext uri="{FF2B5EF4-FFF2-40B4-BE49-F238E27FC236}">
              <a16:creationId xmlns:a16="http://schemas.microsoft.com/office/drawing/2014/main" id="{0434EFFA-3647-4F01-88D4-EFABFA60A21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29" name="Text Box 94">
          <a:extLst>
            <a:ext uri="{FF2B5EF4-FFF2-40B4-BE49-F238E27FC236}">
              <a16:creationId xmlns:a16="http://schemas.microsoft.com/office/drawing/2014/main" id="{80BE1C85-FFF4-4357-8002-E255251BEB6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30" name="Text Box 87">
          <a:extLst>
            <a:ext uri="{FF2B5EF4-FFF2-40B4-BE49-F238E27FC236}">
              <a16:creationId xmlns:a16="http://schemas.microsoft.com/office/drawing/2014/main" id="{740ED332-6418-4FFD-B655-217F95F30CC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31" name="Text Box 88">
          <a:extLst>
            <a:ext uri="{FF2B5EF4-FFF2-40B4-BE49-F238E27FC236}">
              <a16:creationId xmlns:a16="http://schemas.microsoft.com/office/drawing/2014/main" id="{F0891EC7-E4C1-4863-B1FB-79FE79D2BA6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32" name="Text Box 89">
          <a:extLst>
            <a:ext uri="{FF2B5EF4-FFF2-40B4-BE49-F238E27FC236}">
              <a16:creationId xmlns:a16="http://schemas.microsoft.com/office/drawing/2014/main" id="{2A6A1B4F-70E8-4F55-A6DE-08A727F7605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33" name="Text Box 90">
          <a:extLst>
            <a:ext uri="{FF2B5EF4-FFF2-40B4-BE49-F238E27FC236}">
              <a16:creationId xmlns:a16="http://schemas.microsoft.com/office/drawing/2014/main" id="{B2DA5442-BC12-4741-AAD2-39CDB53D71A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34" name="Text Box 91">
          <a:extLst>
            <a:ext uri="{FF2B5EF4-FFF2-40B4-BE49-F238E27FC236}">
              <a16:creationId xmlns:a16="http://schemas.microsoft.com/office/drawing/2014/main" id="{A83AA484-6F4F-4CC7-95CC-F5510C3CE5E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35" name="Text Box 92">
          <a:extLst>
            <a:ext uri="{FF2B5EF4-FFF2-40B4-BE49-F238E27FC236}">
              <a16:creationId xmlns:a16="http://schemas.microsoft.com/office/drawing/2014/main" id="{A797FC6C-D9A3-4A0E-A7DD-663D3764D5F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36" name="Text Box 93">
          <a:extLst>
            <a:ext uri="{FF2B5EF4-FFF2-40B4-BE49-F238E27FC236}">
              <a16:creationId xmlns:a16="http://schemas.microsoft.com/office/drawing/2014/main" id="{646FF98D-B089-42F8-9A67-00D8CA98387E}"/>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37" name="Text Box 94">
          <a:extLst>
            <a:ext uri="{FF2B5EF4-FFF2-40B4-BE49-F238E27FC236}">
              <a16:creationId xmlns:a16="http://schemas.microsoft.com/office/drawing/2014/main" id="{2A4AA3A1-1819-4CA0-87F0-93BA5C284D5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38" name="Text Box 87">
          <a:extLst>
            <a:ext uri="{FF2B5EF4-FFF2-40B4-BE49-F238E27FC236}">
              <a16:creationId xmlns:a16="http://schemas.microsoft.com/office/drawing/2014/main" id="{2C9719FB-9BD1-4A1B-A311-DA723BDE8D3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39" name="Text Box 88">
          <a:extLst>
            <a:ext uri="{FF2B5EF4-FFF2-40B4-BE49-F238E27FC236}">
              <a16:creationId xmlns:a16="http://schemas.microsoft.com/office/drawing/2014/main" id="{F258FCC7-C2D9-4789-99D1-6C6B8824420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40" name="Text Box 89">
          <a:extLst>
            <a:ext uri="{FF2B5EF4-FFF2-40B4-BE49-F238E27FC236}">
              <a16:creationId xmlns:a16="http://schemas.microsoft.com/office/drawing/2014/main" id="{5CEE47F9-09ED-4563-AC0E-0956069D374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41" name="Text Box 90">
          <a:extLst>
            <a:ext uri="{FF2B5EF4-FFF2-40B4-BE49-F238E27FC236}">
              <a16:creationId xmlns:a16="http://schemas.microsoft.com/office/drawing/2014/main" id="{24785B57-588E-48D8-AD38-E43E2F55F64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42" name="Text Box 91">
          <a:extLst>
            <a:ext uri="{FF2B5EF4-FFF2-40B4-BE49-F238E27FC236}">
              <a16:creationId xmlns:a16="http://schemas.microsoft.com/office/drawing/2014/main" id="{07CEFD30-8C49-4170-BA0E-915D149C88F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43" name="Text Box 92">
          <a:extLst>
            <a:ext uri="{FF2B5EF4-FFF2-40B4-BE49-F238E27FC236}">
              <a16:creationId xmlns:a16="http://schemas.microsoft.com/office/drawing/2014/main" id="{C36279CB-CB8C-4B2F-AA78-A48E7C7B73F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44" name="Text Box 93">
          <a:extLst>
            <a:ext uri="{FF2B5EF4-FFF2-40B4-BE49-F238E27FC236}">
              <a16:creationId xmlns:a16="http://schemas.microsoft.com/office/drawing/2014/main" id="{45242A2A-DF46-431C-8008-A9FD278CC01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45" name="Text Box 94">
          <a:extLst>
            <a:ext uri="{FF2B5EF4-FFF2-40B4-BE49-F238E27FC236}">
              <a16:creationId xmlns:a16="http://schemas.microsoft.com/office/drawing/2014/main" id="{F4ADA6EF-2B47-4C43-994E-F196DBB42A4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46" name="Text Box 87">
          <a:extLst>
            <a:ext uri="{FF2B5EF4-FFF2-40B4-BE49-F238E27FC236}">
              <a16:creationId xmlns:a16="http://schemas.microsoft.com/office/drawing/2014/main" id="{41C5E8F6-6CB0-4132-AA55-4236D4EB225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47" name="Text Box 88">
          <a:extLst>
            <a:ext uri="{FF2B5EF4-FFF2-40B4-BE49-F238E27FC236}">
              <a16:creationId xmlns:a16="http://schemas.microsoft.com/office/drawing/2014/main" id="{F07E8DAA-53D6-4E13-A1C7-A3D2F24F06F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48" name="Text Box 89">
          <a:extLst>
            <a:ext uri="{FF2B5EF4-FFF2-40B4-BE49-F238E27FC236}">
              <a16:creationId xmlns:a16="http://schemas.microsoft.com/office/drawing/2014/main" id="{DDAB2703-6B73-4EF7-807C-BDFDAB6249A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49" name="Text Box 90">
          <a:extLst>
            <a:ext uri="{FF2B5EF4-FFF2-40B4-BE49-F238E27FC236}">
              <a16:creationId xmlns:a16="http://schemas.microsoft.com/office/drawing/2014/main" id="{B2A423C9-85A7-49A0-8E47-70A0559956A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50" name="Text Box 91">
          <a:extLst>
            <a:ext uri="{FF2B5EF4-FFF2-40B4-BE49-F238E27FC236}">
              <a16:creationId xmlns:a16="http://schemas.microsoft.com/office/drawing/2014/main" id="{D205E8B4-E58D-485B-B546-2A3CFBE60A1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51" name="Text Box 92">
          <a:extLst>
            <a:ext uri="{FF2B5EF4-FFF2-40B4-BE49-F238E27FC236}">
              <a16:creationId xmlns:a16="http://schemas.microsoft.com/office/drawing/2014/main" id="{A61D5944-0544-44E0-B9BE-BE153744301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52" name="Text Box 93">
          <a:extLst>
            <a:ext uri="{FF2B5EF4-FFF2-40B4-BE49-F238E27FC236}">
              <a16:creationId xmlns:a16="http://schemas.microsoft.com/office/drawing/2014/main" id="{3C6B3E16-2FA3-4BF7-BB32-A21EBADF052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53" name="Text Box 94">
          <a:extLst>
            <a:ext uri="{FF2B5EF4-FFF2-40B4-BE49-F238E27FC236}">
              <a16:creationId xmlns:a16="http://schemas.microsoft.com/office/drawing/2014/main" id="{DDC838B8-4460-42EC-8BAE-1DA2687B66AE}"/>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54" name="Text Box 87">
          <a:extLst>
            <a:ext uri="{FF2B5EF4-FFF2-40B4-BE49-F238E27FC236}">
              <a16:creationId xmlns:a16="http://schemas.microsoft.com/office/drawing/2014/main" id="{85614515-01A5-416B-BE95-8C9B1A81BA3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55" name="Text Box 88">
          <a:extLst>
            <a:ext uri="{FF2B5EF4-FFF2-40B4-BE49-F238E27FC236}">
              <a16:creationId xmlns:a16="http://schemas.microsoft.com/office/drawing/2014/main" id="{F0001904-8BAC-48CD-A3C1-0C4AA221BCF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56" name="Text Box 89">
          <a:extLst>
            <a:ext uri="{FF2B5EF4-FFF2-40B4-BE49-F238E27FC236}">
              <a16:creationId xmlns:a16="http://schemas.microsoft.com/office/drawing/2014/main" id="{4713D05A-A31C-4C1C-876F-B6A392156D4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57" name="Text Box 90">
          <a:extLst>
            <a:ext uri="{FF2B5EF4-FFF2-40B4-BE49-F238E27FC236}">
              <a16:creationId xmlns:a16="http://schemas.microsoft.com/office/drawing/2014/main" id="{72F0D9FE-12FC-468A-BB7A-B48CF214AFE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58" name="Text Box 91">
          <a:extLst>
            <a:ext uri="{FF2B5EF4-FFF2-40B4-BE49-F238E27FC236}">
              <a16:creationId xmlns:a16="http://schemas.microsoft.com/office/drawing/2014/main" id="{16BC6F42-AD56-4E12-9532-830CDD03826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59" name="Text Box 92">
          <a:extLst>
            <a:ext uri="{FF2B5EF4-FFF2-40B4-BE49-F238E27FC236}">
              <a16:creationId xmlns:a16="http://schemas.microsoft.com/office/drawing/2014/main" id="{722005BC-40FB-4689-9B18-248A85EDEDC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60" name="Text Box 93">
          <a:extLst>
            <a:ext uri="{FF2B5EF4-FFF2-40B4-BE49-F238E27FC236}">
              <a16:creationId xmlns:a16="http://schemas.microsoft.com/office/drawing/2014/main" id="{A8152633-35A7-43F9-890A-D689FD0FAE6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61" name="Text Box 94">
          <a:extLst>
            <a:ext uri="{FF2B5EF4-FFF2-40B4-BE49-F238E27FC236}">
              <a16:creationId xmlns:a16="http://schemas.microsoft.com/office/drawing/2014/main" id="{19BD28BC-2895-4B8D-A722-DD96ADF90D4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62" name="Text Box 87">
          <a:extLst>
            <a:ext uri="{FF2B5EF4-FFF2-40B4-BE49-F238E27FC236}">
              <a16:creationId xmlns:a16="http://schemas.microsoft.com/office/drawing/2014/main" id="{8080C26B-9CF1-44EC-83D6-070CAC9A182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63" name="Text Box 88">
          <a:extLst>
            <a:ext uri="{FF2B5EF4-FFF2-40B4-BE49-F238E27FC236}">
              <a16:creationId xmlns:a16="http://schemas.microsoft.com/office/drawing/2014/main" id="{8116FF14-E8F2-4FC0-8039-4B588F16B41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64" name="Text Box 89">
          <a:extLst>
            <a:ext uri="{FF2B5EF4-FFF2-40B4-BE49-F238E27FC236}">
              <a16:creationId xmlns:a16="http://schemas.microsoft.com/office/drawing/2014/main" id="{AB88CAFB-9545-4F6A-B335-C270BF79BE8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65" name="Text Box 90">
          <a:extLst>
            <a:ext uri="{FF2B5EF4-FFF2-40B4-BE49-F238E27FC236}">
              <a16:creationId xmlns:a16="http://schemas.microsoft.com/office/drawing/2014/main" id="{F7706ABF-A8BA-4CB3-A0F5-D4B933B5908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66" name="Text Box 91">
          <a:extLst>
            <a:ext uri="{FF2B5EF4-FFF2-40B4-BE49-F238E27FC236}">
              <a16:creationId xmlns:a16="http://schemas.microsoft.com/office/drawing/2014/main" id="{B155796D-CADE-42DC-8F79-390E519F6BF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67" name="Text Box 92">
          <a:extLst>
            <a:ext uri="{FF2B5EF4-FFF2-40B4-BE49-F238E27FC236}">
              <a16:creationId xmlns:a16="http://schemas.microsoft.com/office/drawing/2014/main" id="{170DE81E-30B2-457A-AEF9-B9BCADFA3636}"/>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68" name="Text Box 93">
          <a:extLst>
            <a:ext uri="{FF2B5EF4-FFF2-40B4-BE49-F238E27FC236}">
              <a16:creationId xmlns:a16="http://schemas.microsoft.com/office/drawing/2014/main" id="{A55E55E6-9665-4351-BB2F-7F868B536EE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69" name="Text Box 94">
          <a:extLst>
            <a:ext uri="{FF2B5EF4-FFF2-40B4-BE49-F238E27FC236}">
              <a16:creationId xmlns:a16="http://schemas.microsoft.com/office/drawing/2014/main" id="{8A359166-74F0-42A2-B585-2B5404C6754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70" name="Text Box 87">
          <a:extLst>
            <a:ext uri="{FF2B5EF4-FFF2-40B4-BE49-F238E27FC236}">
              <a16:creationId xmlns:a16="http://schemas.microsoft.com/office/drawing/2014/main" id="{E18186D7-C123-459D-AC7B-27799C11295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71" name="Text Box 88">
          <a:extLst>
            <a:ext uri="{FF2B5EF4-FFF2-40B4-BE49-F238E27FC236}">
              <a16:creationId xmlns:a16="http://schemas.microsoft.com/office/drawing/2014/main" id="{04BB0158-659F-4837-96F5-6396163AC96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72" name="Text Box 89">
          <a:extLst>
            <a:ext uri="{FF2B5EF4-FFF2-40B4-BE49-F238E27FC236}">
              <a16:creationId xmlns:a16="http://schemas.microsoft.com/office/drawing/2014/main" id="{D61F0DC7-8C2A-4BFD-AF1F-B44F689C3FA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73" name="Text Box 90">
          <a:extLst>
            <a:ext uri="{FF2B5EF4-FFF2-40B4-BE49-F238E27FC236}">
              <a16:creationId xmlns:a16="http://schemas.microsoft.com/office/drawing/2014/main" id="{B01884E6-7DFD-4C00-BF08-37161934F50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74" name="Text Box 91">
          <a:extLst>
            <a:ext uri="{FF2B5EF4-FFF2-40B4-BE49-F238E27FC236}">
              <a16:creationId xmlns:a16="http://schemas.microsoft.com/office/drawing/2014/main" id="{F6593FF1-B82A-4A0A-B517-9F58DF2B423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75" name="Text Box 92">
          <a:extLst>
            <a:ext uri="{FF2B5EF4-FFF2-40B4-BE49-F238E27FC236}">
              <a16:creationId xmlns:a16="http://schemas.microsoft.com/office/drawing/2014/main" id="{703276FE-10B4-4B72-BBC0-B352AACB718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76" name="Text Box 93">
          <a:extLst>
            <a:ext uri="{FF2B5EF4-FFF2-40B4-BE49-F238E27FC236}">
              <a16:creationId xmlns:a16="http://schemas.microsoft.com/office/drawing/2014/main" id="{FC5AB1BD-CD8C-4212-B177-19C05BA8649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77" name="Text Box 94">
          <a:extLst>
            <a:ext uri="{FF2B5EF4-FFF2-40B4-BE49-F238E27FC236}">
              <a16:creationId xmlns:a16="http://schemas.microsoft.com/office/drawing/2014/main" id="{012401F3-AE40-4F0A-B841-6BB7060F21D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78" name="Text Box 87">
          <a:extLst>
            <a:ext uri="{FF2B5EF4-FFF2-40B4-BE49-F238E27FC236}">
              <a16:creationId xmlns:a16="http://schemas.microsoft.com/office/drawing/2014/main" id="{924C5E50-07FB-491E-A1FF-55A23165215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79" name="Text Box 88">
          <a:extLst>
            <a:ext uri="{FF2B5EF4-FFF2-40B4-BE49-F238E27FC236}">
              <a16:creationId xmlns:a16="http://schemas.microsoft.com/office/drawing/2014/main" id="{555D0DC5-8CFD-4222-8064-AC856C3F928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80" name="Text Box 89">
          <a:extLst>
            <a:ext uri="{FF2B5EF4-FFF2-40B4-BE49-F238E27FC236}">
              <a16:creationId xmlns:a16="http://schemas.microsoft.com/office/drawing/2014/main" id="{960D128E-549C-43D7-AD28-9F64A0F8CA1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81" name="Text Box 90">
          <a:extLst>
            <a:ext uri="{FF2B5EF4-FFF2-40B4-BE49-F238E27FC236}">
              <a16:creationId xmlns:a16="http://schemas.microsoft.com/office/drawing/2014/main" id="{5C69D1B8-D03E-4046-B303-453167BFDA5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82" name="Text Box 91">
          <a:extLst>
            <a:ext uri="{FF2B5EF4-FFF2-40B4-BE49-F238E27FC236}">
              <a16:creationId xmlns:a16="http://schemas.microsoft.com/office/drawing/2014/main" id="{77C9CD6B-E8F6-4F1B-8D9A-CD8836DEBE0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83" name="Text Box 92">
          <a:extLst>
            <a:ext uri="{FF2B5EF4-FFF2-40B4-BE49-F238E27FC236}">
              <a16:creationId xmlns:a16="http://schemas.microsoft.com/office/drawing/2014/main" id="{9F5C3310-FD0C-4C24-9482-0F859F99E63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84" name="Text Box 93">
          <a:extLst>
            <a:ext uri="{FF2B5EF4-FFF2-40B4-BE49-F238E27FC236}">
              <a16:creationId xmlns:a16="http://schemas.microsoft.com/office/drawing/2014/main" id="{B510DB13-650C-453D-B7B9-7E161060349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85" name="Text Box 94">
          <a:extLst>
            <a:ext uri="{FF2B5EF4-FFF2-40B4-BE49-F238E27FC236}">
              <a16:creationId xmlns:a16="http://schemas.microsoft.com/office/drawing/2014/main" id="{5B665B25-1DDC-4E00-A109-1A41A79383D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86" name="Text Box 87">
          <a:extLst>
            <a:ext uri="{FF2B5EF4-FFF2-40B4-BE49-F238E27FC236}">
              <a16:creationId xmlns:a16="http://schemas.microsoft.com/office/drawing/2014/main" id="{34068229-830C-46E8-A460-5E1B7378C20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87" name="Text Box 88">
          <a:extLst>
            <a:ext uri="{FF2B5EF4-FFF2-40B4-BE49-F238E27FC236}">
              <a16:creationId xmlns:a16="http://schemas.microsoft.com/office/drawing/2014/main" id="{E7EBCFD3-A21C-4A7F-A64C-057F1B358F1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88" name="Text Box 89">
          <a:extLst>
            <a:ext uri="{FF2B5EF4-FFF2-40B4-BE49-F238E27FC236}">
              <a16:creationId xmlns:a16="http://schemas.microsoft.com/office/drawing/2014/main" id="{BAB0759E-4147-41AE-B2C2-C409491B9BB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89" name="Text Box 90">
          <a:extLst>
            <a:ext uri="{FF2B5EF4-FFF2-40B4-BE49-F238E27FC236}">
              <a16:creationId xmlns:a16="http://schemas.microsoft.com/office/drawing/2014/main" id="{A30C1676-DB2E-4B4C-BBD3-23D858B795C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90" name="Text Box 91">
          <a:extLst>
            <a:ext uri="{FF2B5EF4-FFF2-40B4-BE49-F238E27FC236}">
              <a16:creationId xmlns:a16="http://schemas.microsoft.com/office/drawing/2014/main" id="{AAE5F14D-569E-4A66-87B6-FAD1F661524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91" name="Text Box 92">
          <a:extLst>
            <a:ext uri="{FF2B5EF4-FFF2-40B4-BE49-F238E27FC236}">
              <a16:creationId xmlns:a16="http://schemas.microsoft.com/office/drawing/2014/main" id="{56B370E3-DD11-4837-882C-E970ED060B4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92" name="Text Box 93">
          <a:extLst>
            <a:ext uri="{FF2B5EF4-FFF2-40B4-BE49-F238E27FC236}">
              <a16:creationId xmlns:a16="http://schemas.microsoft.com/office/drawing/2014/main" id="{3EEBD3A2-30DC-4C37-9255-555E9F98B2F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93" name="Text Box 94">
          <a:extLst>
            <a:ext uri="{FF2B5EF4-FFF2-40B4-BE49-F238E27FC236}">
              <a16:creationId xmlns:a16="http://schemas.microsoft.com/office/drawing/2014/main" id="{BB40FB2E-BA67-411B-BAC9-7C21E928561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94" name="Text Box 87">
          <a:extLst>
            <a:ext uri="{FF2B5EF4-FFF2-40B4-BE49-F238E27FC236}">
              <a16:creationId xmlns:a16="http://schemas.microsoft.com/office/drawing/2014/main" id="{16F0519E-5A65-4D99-8854-C6D6189DD80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95" name="Text Box 88">
          <a:extLst>
            <a:ext uri="{FF2B5EF4-FFF2-40B4-BE49-F238E27FC236}">
              <a16:creationId xmlns:a16="http://schemas.microsoft.com/office/drawing/2014/main" id="{D1C0B726-B079-41F5-A9EA-382BDC15255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96" name="Text Box 89">
          <a:extLst>
            <a:ext uri="{FF2B5EF4-FFF2-40B4-BE49-F238E27FC236}">
              <a16:creationId xmlns:a16="http://schemas.microsoft.com/office/drawing/2014/main" id="{9DAA5D8B-E7BE-4BAD-B4DF-A58524387E8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197" name="Text Box 90">
          <a:extLst>
            <a:ext uri="{FF2B5EF4-FFF2-40B4-BE49-F238E27FC236}">
              <a16:creationId xmlns:a16="http://schemas.microsoft.com/office/drawing/2014/main" id="{116929A5-996B-4397-A428-02944511632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98" name="Text Box 91">
          <a:extLst>
            <a:ext uri="{FF2B5EF4-FFF2-40B4-BE49-F238E27FC236}">
              <a16:creationId xmlns:a16="http://schemas.microsoft.com/office/drawing/2014/main" id="{095A14CF-5520-4C20-9A0F-4231616BE48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199" name="Text Box 92">
          <a:extLst>
            <a:ext uri="{FF2B5EF4-FFF2-40B4-BE49-F238E27FC236}">
              <a16:creationId xmlns:a16="http://schemas.microsoft.com/office/drawing/2014/main" id="{095E18A8-1A84-469D-A439-024BBA74D19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00" name="Text Box 93">
          <a:extLst>
            <a:ext uri="{FF2B5EF4-FFF2-40B4-BE49-F238E27FC236}">
              <a16:creationId xmlns:a16="http://schemas.microsoft.com/office/drawing/2014/main" id="{F508323E-AAE5-4F95-AB31-D2E171255D5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01" name="Text Box 94">
          <a:extLst>
            <a:ext uri="{FF2B5EF4-FFF2-40B4-BE49-F238E27FC236}">
              <a16:creationId xmlns:a16="http://schemas.microsoft.com/office/drawing/2014/main" id="{8A35347A-DED6-44A8-B0DC-B3AA2A0A5526}"/>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02" name="Text Box 87">
          <a:extLst>
            <a:ext uri="{FF2B5EF4-FFF2-40B4-BE49-F238E27FC236}">
              <a16:creationId xmlns:a16="http://schemas.microsoft.com/office/drawing/2014/main" id="{07849D91-6E9F-456F-9510-FCA83620776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03" name="Text Box 88">
          <a:extLst>
            <a:ext uri="{FF2B5EF4-FFF2-40B4-BE49-F238E27FC236}">
              <a16:creationId xmlns:a16="http://schemas.microsoft.com/office/drawing/2014/main" id="{2E5D5A20-CBEA-4ECD-81D6-E04D78961CA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04" name="Text Box 89">
          <a:extLst>
            <a:ext uri="{FF2B5EF4-FFF2-40B4-BE49-F238E27FC236}">
              <a16:creationId xmlns:a16="http://schemas.microsoft.com/office/drawing/2014/main" id="{0CBC1EB8-0014-49F5-ADCE-CF1520BF5B5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05" name="Text Box 90">
          <a:extLst>
            <a:ext uri="{FF2B5EF4-FFF2-40B4-BE49-F238E27FC236}">
              <a16:creationId xmlns:a16="http://schemas.microsoft.com/office/drawing/2014/main" id="{66A57F44-117E-44C2-80C1-E6A39417E3B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06" name="Text Box 91">
          <a:extLst>
            <a:ext uri="{FF2B5EF4-FFF2-40B4-BE49-F238E27FC236}">
              <a16:creationId xmlns:a16="http://schemas.microsoft.com/office/drawing/2014/main" id="{B72DF17F-0DB7-45CB-A4AB-3AEBC564402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07" name="Text Box 92">
          <a:extLst>
            <a:ext uri="{FF2B5EF4-FFF2-40B4-BE49-F238E27FC236}">
              <a16:creationId xmlns:a16="http://schemas.microsoft.com/office/drawing/2014/main" id="{6488E3CE-401D-40D7-B075-D032E325C3F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08" name="Text Box 93">
          <a:extLst>
            <a:ext uri="{FF2B5EF4-FFF2-40B4-BE49-F238E27FC236}">
              <a16:creationId xmlns:a16="http://schemas.microsoft.com/office/drawing/2014/main" id="{52DDA90E-A086-460A-9721-4F0F29CF5C8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09" name="Text Box 94">
          <a:extLst>
            <a:ext uri="{FF2B5EF4-FFF2-40B4-BE49-F238E27FC236}">
              <a16:creationId xmlns:a16="http://schemas.microsoft.com/office/drawing/2014/main" id="{A6C62820-6506-400F-AF02-4A99E7F551E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10" name="Text Box 87">
          <a:extLst>
            <a:ext uri="{FF2B5EF4-FFF2-40B4-BE49-F238E27FC236}">
              <a16:creationId xmlns:a16="http://schemas.microsoft.com/office/drawing/2014/main" id="{0ED8A281-2192-4503-B7AE-054C95FC704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11" name="Text Box 88">
          <a:extLst>
            <a:ext uri="{FF2B5EF4-FFF2-40B4-BE49-F238E27FC236}">
              <a16:creationId xmlns:a16="http://schemas.microsoft.com/office/drawing/2014/main" id="{EF759BC0-452D-4905-BE63-A32414C51D4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12" name="Text Box 89">
          <a:extLst>
            <a:ext uri="{FF2B5EF4-FFF2-40B4-BE49-F238E27FC236}">
              <a16:creationId xmlns:a16="http://schemas.microsoft.com/office/drawing/2014/main" id="{F2483CEC-6F6A-49DF-8267-8E2867C4A50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13" name="Text Box 90">
          <a:extLst>
            <a:ext uri="{FF2B5EF4-FFF2-40B4-BE49-F238E27FC236}">
              <a16:creationId xmlns:a16="http://schemas.microsoft.com/office/drawing/2014/main" id="{E166A2A6-0078-44B9-8063-7015123C2C9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14" name="Text Box 91">
          <a:extLst>
            <a:ext uri="{FF2B5EF4-FFF2-40B4-BE49-F238E27FC236}">
              <a16:creationId xmlns:a16="http://schemas.microsoft.com/office/drawing/2014/main" id="{AABB68B6-9B5D-4DD6-B645-A1B0ECA3B7A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15" name="Text Box 92">
          <a:extLst>
            <a:ext uri="{FF2B5EF4-FFF2-40B4-BE49-F238E27FC236}">
              <a16:creationId xmlns:a16="http://schemas.microsoft.com/office/drawing/2014/main" id="{D6B1FAAE-10CD-4FBC-A6BF-6CA74788246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16" name="Text Box 93">
          <a:extLst>
            <a:ext uri="{FF2B5EF4-FFF2-40B4-BE49-F238E27FC236}">
              <a16:creationId xmlns:a16="http://schemas.microsoft.com/office/drawing/2014/main" id="{89FB80E4-D070-486E-8AC1-675B98148F4E}"/>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17" name="Text Box 94">
          <a:extLst>
            <a:ext uri="{FF2B5EF4-FFF2-40B4-BE49-F238E27FC236}">
              <a16:creationId xmlns:a16="http://schemas.microsoft.com/office/drawing/2014/main" id="{BD6F7108-D290-41AA-986A-87034397AD6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18" name="Text Box 87">
          <a:extLst>
            <a:ext uri="{FF2B5EF4-FFF2-40B4-BE49-F238E27FC236}">
              <a16:creationId xmlns:a16="http://schemas.microsoft.com/office/drawing/2014/main" id="{2C515342-4591-4A06-8203-224147C9FB6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19" name="Text Box 88">
          <a:extLst>
            <a:ext uri="{FF2B5EF4-FFF2-40B4-BE49-F238E27FC236}">
              <a16:creationId xmlns:a16="http://schemas.microsoft.com/office/drawing/2014/main" id="{B08FDF81-B1C8-4BD4-B327-30200AEB48D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20" name="Text Box 89">
          <a:extLst>
            <a:ext uri="{FF2B5EF4-FFF2-40B4-BE49-F238E27FC236}">
              <a16:creationId xmlns:a16="http://schemas.microsoft.com/office/drawing/2014/main" id="{C885EFB7-9600-4D1F-92C8-8BDAB48958C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21" name="Text Box 90">
          <a:extLst>
            <a:ext uri="{FF2B5EF4-FFF2-40B4-BE49-F238E27FC236}">
              <a16:creationId xmlns:a16="http://schemas.microsoft.com/office/drawing/2014/main" id="{BBD25295-9117-4E55-B9D8-E2A8A00743F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22" name="Text Box 91">
          <a:extLst>
            <a:ext uri="{FF2B5EF4-FFF2-40B4-BE49-F238E27FC236}">
              <a16:creationId xmlns:a16="http://schemas.microsoft.com/office/drawing/2014/main" id="{697D353B-1338-4B1C-A75C-D0E1599BC19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23" name="Text Box 92">
          <a:extLst>
            <a:ext uri="{FF2B5EF4-FFF2-40B4-BE49-F238E27FC236}">
              <a16:creationId xmlns:a16="http://schemas.microsoft.com/office/drawing/2014/main" id="{A12D83DF-AAF8-49C7-8105-6D6F57F345D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24" name="Text Box 93">
          <a:extLst>
            <a:ext uri="{FF2B5EF4-FFF2-40B4-BE49-F238E27FC236}">
              <a16:creationId xmlns:a16="http://schemas.microsoft.com/office/drawing/2014/main" id="{0D2DEDEC-F66D-4B89-8A74-B5C877008DE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25" name="Text Box 94">
          <a:extLst>
            <a:ext uri="{FF2B5EF4-FFF2-40B4-BE49-F238E27FC236}">
              <a16:creationId xmlns:a16="http://schemas.microsoft.com/office/drawing/2014/main" id="{3F9A8D55-5862-4927-ABD5-CCA089DBD8D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26" name="Text Box 87">
          <a:extLst>
            <a:ext uri="{FF2B5EF4-FFF2-40B4-BE49-F238E27FC236}">
              <a16:creationId xmlns:a16="http://schemas.microsoft.com/office/drawing/2014/main" id="{9AF512DC-0FEB-4E41-9211-4267CEEAA78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27" name="Text Box 88">
          <a:extLst>
            <a:ext uri="{FF2B5EF4-FFF2-40B4-BE49-F238E27FC236}">
              <a16:creationId xmlns:a16="http://schemas.microsoft.com/office/drawing/2014/main" id="{22906097-F13C-408C-86D9-3F79F04FD42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28" name="Text Box 89">
          <a:extLst>
            <a:ext uri="{FF2B5EF4-FFF2-40B4-BE49-F238E27FC236}">
              <a16:creationId xmlns:a16="http://schemas.microsoft.com/office/drawing/2014/main" id="{87C3E0C8-2130-4653-BA90-4C547D9E685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29" name="Text Box 90">
          <a:extLst>
            <a:ext uri="{FF2B5EF4-FFF2-40B4-BE49-F238E27FC236}">
              <a16:creationId xmlns:a16="http://schemas.microsoft.com/office/drawing/2014/main" id="{B1FEFF68-91F0-44C2-945A-0EF52EA3565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30" name="Text Box 91">
          <a:extLst>
            <a:ext uri="{FF2B5EF4-FFF2-40B4-BE49-F238E27FC236}">
              <a16:creationId xmlns:a16="http://schemas.microsoft.com/office/drawing/2014/main" id="{66A4FD0A-55E2-4975-A474-FC752B61AF7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31" name="Text Box 92">
          <a:extLst>
            <a:ext uri="{FF2B5EF4-FFF2-40B4-BE49-F238E27FC236}">
              <a16:creationId xmlns:a16="http://schemas.microsoft.com/office/drawing/2014/main" id="{467E59BF-2ED4-4696-B0A4-50C6E2B339E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32" name="Text Box 93">
          <a:extLst>
            <a:ext uri="{FF2B5EF4-FFF2-40B4-BE49-F238E27FC236}">
              <a16:creationId xmlns:a16="http://schemas.microsoft.com/office/drawing/2014/main" id="{4A0B6FE5-266B-4E2F-BF6F-FB57AEC41FD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33" name="Text Box 94">
          <a:extLst>
            <a:ext uri="{FF2B5EF4-FFF2-40B4-BE49-F238E27FC236}">
              <a16:creationId xmlns:a16="http://schemas.microsoft.com/office/drawing/2014/main" id="{40777342-5CF9-4DE8-B81B-60212907323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34" name="Text Box 87">
          <a:extLst>
            <a:ext uri="{FF2B5EF4-FFF2-40B4-BE49-F238E27FC236}">
              <a16:creationId xmlns:a16="http://schemas.microsoft.com/office/drawing/2014/main" id="{72E6EEEA-5998-4BDB-84A0-FDDFBC556FE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35" name="Text Box 88">
          <a:extLst>
            <a:ext uri="{FF2B5EF4-FFF2-40B4-BE49-F238E27FC236}">
              <a16:creationId xmlns:a16="http://schemas.microsoft.com/office/drawing/2014/main" id="{66E78DC5-6834-4408-9D63-DD0FFEB6636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36" name="Text Box 89">
          <a:extLst>
            <a:ext uri="{FF2B5EF4-FFF2-40B4-BE49-F238E27FC236}">
              <a16:creationId xmlns:a16="http://schemas.microsoft.com/office/drawing/2014/main" id="{38C0898D-05F4-4275-B79C-C26A915BEDA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37" name="Text Box 90">
          <a:extLst>
            <a:ext uri="{FF2B5EF4-FFF2-40B4-BE49-F238E27FC236}">
              <a16:creationId xmlns:a16="http://schemas.microsoft.com/office/drawing/2014/main" id="{6D294E5C-B0BC-45CC-8A12-86BFF247BCB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38" name="Text Box 91">
          <a:extLst>
            <a:ext uri="{FF2B5EF4-FFF2-40B4-BE49-F238E27FC236}">
              <a16:creationId xmlns:a16="http://schemas.microsoft.com/office/drawing/2014/main" id="{A9864FB5-5F74-40F6-8F5C-DC2018CF657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39" name="Text Box 92">
          <a:extLst>
            <a:ext uri="{FF2B5EF4-FFF2-40B4-BE49-F238E27FC236}">
              <a16:creationId xmlns:a16="http://schemas.microsoft.com/office/drawing/2014/main" id="{7DCC5A64-B1A8-41F5-926A-CE53158F9E8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40" name="Text Box 93">
          <a:extLst>
            <a:ext uri="{FF2B5EF4-FFF2-40B4-BE49-F238E27FC236}">
              <a16:creationId xmlns:a16="http://schemas.microsoft.com/office/drawing/2014/main" id="{CBD9A36B-CBC6-4737-A8C9-D654F0565DE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41" name="Text Box 94">
          <a:extLst>
            <a:ext uri="{FF2B5EF4-FFF2-40B4-BE49-F238E27FC236}">
              <a16:creationId xmlns:a16="http://schemas.microsoft.com/office/drawing/2014/main" id="{2D6A061A-7D00-4211-9B2E-A8504011FBA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42" name="Text Box 87">
          <a:extLst>
            <a:ext uri="{FF2B5EF4-FFF2-40B4-BE49-F238E27FC236}">
              <a16:creationId xmlns:a16="http://schemas.microsoft.com/office/drawing/2014/main" id="{F34261AE-CE3D-41A6-88A1-37E28C8D781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43" name="Text Box 88">
          <a:extLst>
            <a:ext uri="{FF2B5EF4-FFF2-40B4-BE49-F238E27FC236}">
              <a16:creationId xmlns:a16="http://schemas.microsoft.com/office/drawing/2014/main" id="{DDD1CE6C-8160-4D21-A6F1-407D567D96C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44" name="Text Box 89">
          <a:extLst>
            <a:ext uri="{FF2B5EF4-FFF2-40B4-BE49-F238E27FC236}">
              <a16:creationId xmlns:a16="http://schemas.microsoft.com/office/drawing/2014/main" id="{F23E97EA-87C9-43A7-97C1-73F46712C4F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45" name="Text Box 90">
          <a:extLst>
            <a:ext uri="{FF2B5EF4-FFF2-40B4-BE49-F238E27FC236}">
              <a16:creationId xmlns:a16="http://schemas.microsoft.com/office/drawing/2014/main" id="{FD863E29-3532-4B2E-B9D9-0FA266573AD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46" name="Text Box 91">
          <a:extLst>
            <a:ext uri="{FF2B5EF4-FFF2-40B4-BE49-F238E27FC236}">
              <a16:creationId xmlns:a16="http://schemas.microsoft.com/office/drawing/2014/main" id="{0D3C266D-9894-4D80-8B14-ECFFBB2E592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47" name="Text Box 92">
          <a:extLst>
            <a:ext uri="{FF2B5EF4-FFF2-40B4-BE49-F238E27FC236}">
              <a16:creationId xmlns:a16="http://schemas.microsoft.com/office/drawing/2014/main" id="{8B5442FE-697D-46F9-9199-DCB51AE0863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48" name="Text Box 93">
          <a:extLst>
            <a:ext uri="{FF2B5EF4-FFF2-40B4-BE49-F238E27FC236}">
              <a16:creationId xmlns:a16="http://schemas.microsoft.com/office/drawing/2014/main" id="{1730381F-7079-400D-8847-6E7FF17C540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49" name="Text Box 94">
          <a:extLst>
            <a:ext uri="{FF2B5EF4-FFF2-40B4-BE49-F238E27FC236}">
              <a16:creationId xmlns:a16="http://schemas.microsoft.com/office/drawing/2014/main" id="{FB32F663-F436-403E-9F4E-C1B479ECE5C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50" name="Text Box 87">
          <a:extLst>
            <a:ext uri="{FF2B5EF4-FFF2-40B4-BE49-F238E27FC236}">
              <a16:creationId xmlns:a16="http://schemas.microsoft.com/office/drawing/2014/main" id="{8C692292-2FC9-4019-8E83-88D8052887E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51" name="Text Box 88">
          <a:extLst>
            <a:ext uri="{FF2B5EF4-FFF2-40B4-BE49-F238E27FC236}">
              <a16:creationId xmlns:a16="http://schemas.microsoft.com/office/drawing/2014/main" id="{6578F443-80EA-46DC-BB4B-5BBB3B476AE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52" name="Text Box 89">
          <a:extLst>
            <a:ext uri="{FF2B5EF4-FFF2-40B4-BE49-F238E27FC236}">
              <a16:creationId xmlns:a16="http://schemas.microsoft.com/office/drawing/2014/main" id="{1051A967-12EE-4FE3-8F0D-CF96665F6AD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53" name="Text Box 90">
          <a:extLst>
            <a:ext uri="{FF2B5EF4-FFF2-40B4-BE49-F238E27FC236}">
              <a16:creationId xmlns:a16="http://schemas.microsoft.com/office/drawing/2014/main" id="{AD3D40BA-5674-4BB4-A7E5-5AF1BB9E745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54" name="Text Box 91">
          <a:extLst>
            <a:ext uri="{FF2B5EF4-FFF2-40B4-BE49-F238E27FC236}">
              <a16:creationId xmlns:a16="http://schemas.microsoft.com/office/drawing/2014/main" id="{636295CD-F0B6-42FB-BBEF-B65FF65EA54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55" name="Text Box 92">
          <a:extLst>
            <a:ext uri="{FF2B5EF4-FFF2-40B4-BE49-F238E27FC236}">
              <a16:creationId xmlns:a16="http://schemas.microsoft.com/office/drawing/2014/main" id="{1DB604E1-A387-432F-9682-3273E125B50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56" name="Text Box 93">
          <a:extLst>
            <a:ext uri="{FF2B5EF4-FFF2-40B4-BE49-F238E27FC236}">
              <a16:creationId xmlns:a16="http://schemas.microsoft.com/office/drawing/2014/main" id="{3803EB12-9D83-404C-8A1D-C86EB5C0EBC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57" name="Text Box 94">
          <a:extLst>
            <a:ext uri="{FF2B5EF4-FFF2-40B4-BE49-F238E27FC236}">
              <a16:creationId xmlns:a16="http://schemas.microsoft.com/office/drawing/2014/main" id="{1491E41F-C166-4BC1-8598-FDBF2733070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58" name="Text Box 87">
          <a:extLst>
            <a:ext uri="{FF2B5EF4-FFF2-40B4-BE49-F238E27FC236}">
              <a16:creationId xmlns:a16="http://schemas.microsoft.com/office/drawing/2014/main" id="{F2B78754-B32F-45AA-A1AB-CCF18DDC40A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59" name="Text Box 88">
          <a:extLst>
            <a:ext uri="{FF2B5EF4-FFF2-40B4-BE49-F238E27FC236}">
              <a16:creationId xmlns:a16="http://schemas.microsoft.com/office/drawing/2014/main" id="{3DDAB919-AFFB-4F61-85DE-DE2B4072C81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60" name="Text Box 89">
          <a:extLst>
            <a:ext uri="{FF2B5EF4-FFF2-40B4-BE49-F238E27FC236}">
              <a16:creationId xmlns:a16="http://schemas.microsoft.com/office/drawing/2014/main" id="{E04C6B2B-274A-4443-96C4-01220875106B}"/>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61" name="Text Box 90">
          <a:extLst>
            <a:ext uri="{FF2B5EF4-FFF2-40B4-BE49-F238E27FC236}">
              <a16:creationId xmlns:a16="http://schemas.microsoft.com/office/drawing/2014/main" id="{EB81F52B-E303-49BF-BCD8-805AAA12355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62" name="Text Box 91">
          <a:extLst>
            <a:ext uri="{FF2B5EF4-FFF2-40B4-BE49-F238E27FC236}">
              <a16:creationId xmlns:a16="http://schemas.microsoft.com/office/drawing/2014/main" id="{09E166C8-C23E-41A1-9857-6FD7A339DE8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63" name="Text Box 92">
          <a:extLst>
            <a:ext uri="{FF2B5EF4-FFF2-40B4-BE49-F238E27FC236}">
              <a16:creationId xmlns:a16="http://schemas.microsoft.com/office/drawing/2014/main" id="{75C1A41A-925D-4BB6-B90A-8B99E7F345D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64" name="Text Box 93">
          <a:extLst>
            <a:ext uri="{FF2B5EF4-FFF2-40B4-BE49-F238E27FC236}">
              <a16:creationId xmlns:a16="http://schemas.microsoft.com/office/drawing/2014/main" id="{C83BF656-0653-4BBF-BE49-6BD66B98EDE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65" name="Text Box 94">
          <a:extLst>
            <a:ext uri="{FF2B5EF4-FFF2-40B4-BE49-F238E27FC236}">
              <a16:creationId xmlns:a16="http://schemas.microsoft.com/office/drawing/2014/main" id="{909E1A69-25C0-4419-8D54-9757E9C6692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66" name="Text Box 87">
          <a:extLst>
            <a:ext uri="{FF2B5EF4-FFF2-40B4-BE49-F238E27FC236}">
              <a16:creationId xmlns:a16="http://schemas.microsoft.com/office/drawing/2014/main" id="{2AB7AA3B-96AD-45BC-BFAE-5BA78C42BCA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67" name="Text Box 88">
          <a:extLst>
            <a:ext uri="{FF2B5EF4-FFF2-40B4-BE49-F238E27FC236}">
              <a16:creationId xmlns:a16="http://schemas.microsoft.com/office/drawing/2014/main" id="{F143E097-83F8-4EEC-8F8C-681DA8261C8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68" name="Text Box 89">
          <a:extLst>
            <a:ext uri="{FF2B5EF4-FFF2-40B4-BE49-F238E27FC236}">
              <a16:creationId xmlns:a16="http://schemas.microsoft.com/office/drawing/2014/main" id="{DF636D39-10F9-4963-B01B-8AE4EB83E94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69" name="Text Box 90">
          <a:extLst>
            <a:ext uri="{FF2B5EF4-FFF2-40B4-BE49-F238E27FC236}">
              <a16:creationId xmlns:a16="http://schemas.microsoft.com/office/drawing/2014/main" id="{68EA08F4-9040-4415-91B2-CBC3C956A48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70" name="Text Box 91">
          <a:extLst>
            <a:ext uri="{FF2B5EF4-FFF2-40B4-BE49-F238E27FC236}">
              <a16:creationId xmlns:a16="http://schemas.microsoft.com/office/drawing/2014/main" id="{4FC850E1-1F75-4B45-A0D8-4C5FA2DD3CB6}"/>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71" name="Text Box 92">
          <a:extLst>
            <a:ext uri="{FF2B5EF4-FFF2-40B4-BE49-F238E27FC236}">
              <a16:creationId xmlns:a16="http://schemas.microsoft.com/office/drawing/2014/main" id="{95224FE5-0423-4B76-9705-74D293C7DF9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72" name="Text Box 93">
          <a:extLst>
            <a:ext uri="{FF2B5EF4-FFF2-40B4-BE49-F238E27FC236}">
              <a16:creationId xmlns:a16="http://schemas.microsoft.com/office/drawing/2014/main" id="{0151E7F5-1066-431F-BFDF-AE520853EC8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73" name="Text Box 94">
          <a:extLst>
            <a:ext uri="{FF2B5EF4-FFF2-40B4-BE49-F238E27FC236}">
              <a16:creationId xmlns:a16="http://schemas.microsoft.com/office/drawing/2014/main" id="{DDB4E5F7-C591-49BD-979E-02FD5575ABF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74" name="Text Box 87">
          <a:extLst>
            <a:ext uri="{FF2B5EF4-FFF2-40B4-BE49-F238E27FC236}">
              <a16:creationId xmlns:a16="http://schemas.microsoft.com/office/drawing/2014/main" id="{2C16961D-CEC8-477C-97C6-A57FD88EE5C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75" name="Text Box 88">
          <a:extLst>
            <a:ext uri="{FF2B5EF4-FFF2-40B4-BE49-F238E27FC236}">
              <a16:creationId xmlns:a16="http://schemas.microsoft.com/office/drawing/2014/main" id="{B0EAB468-BB19-4B1E-9784-C20B1A31AE7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76" name="Text Box 89">
          <a:extLst>
            <a:ext uri="{FF2B5EF4-FFF2-40B4-BE49-F238E27FC236}">
              <a16:creationId xmlns:a16="http://schemas.microsoft.com/office/drawing/2014/main" id="{D5B1AA17-5A76-40ED-B397-9D859C10F98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77" name="Text Box 90">
          <a:extLst>
            <a:ext uri="{FF2B5EF4-FFF2-40B4-BE49-F238E27FC236}">
              <a16:creationId xmlns:a16="http://schemas.microsoft.com/office/drawing/2014/main" id="{7DC49604-424D-46DF-B4A2-73996CBCA7B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78" name="Text Box 91">
          <a:extLst>
            <a:ext uri="{FF2B5EF4-FFF2-40B4-BE49-F238E27FC236}">
              <a16:creationId xmlns:a16="http://schemas.microsoft.com/office/drawing/2014/main" id="{D94FE6D8-FB0D-4A0F-9756-A936EF064C0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79" name="Text Box 92">
          <a:extLst>
            <a:ext uri="{FF2B5EF4-FFF2-40B4-BE49-F238E27FC236}">
              <a16:creationId xmlns:a16="http://schemas.microsoft.com/office/drawing/2014/main" id="{8D9632C2-E37D-4339-81F2-C441DF15962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80" name="Text Box 93">
          <a:extLst>
            <a:ext uri="{FF2B5EF4-FFF2-40B4-BE49-F238E27FC236}">
              <a16:creationId xmlns:a16="http://schemas.microsoft.com/office/drawing/2014/main" id="{BF0C9466-279A-4655-8704-365BB0E8070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81" name="Text Box 94">
          <a:extLst>
            <a:ext uri="{FF2B5EF4-FFF2-40B4-BE49-F238E27FC236}">
              <a16:creationId xmlns:a16="http://schemas.microsoft.com/office/drawing/2014/main" id="{5F5872FE-AD51-42E6-A5A3-2AEC0A29993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82" name="Text Box 87">
          <a:extLst>
            <a:ext uri="{FF2B5EF4-FFF2-40B4-BE49-F238E27FC236}">
              <a16:creationId xmlns:a16="http://schemas.microsoft.com/office/drawing/2014/main" id="{3CC9AFA6-A7F7-4178-85DF-08DB16659C7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83" name="Text Box 88">
          <a:extLst>
            <a:ext uri="{FF2B5EF4-FFF2-40B4-BE49-F238E27FC236}">
              <a16:creationId xmlns:a16="http://schemas.microsoft.com/office/drawing/2014/main" id="{D19FD901-CEA5-4A1E-A8DD-8712268EAB7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84" name="Text Box 89">
          <a:extLst>
            <a:ext uri="{FF2B5EF4-FFF2-40B4-BE49-F238E27FC236}">
              <a16:creationId xmlns:a16="http://schemas.microsoft.com/office/drawing/2014/main" id="{1A489BC5-7386-414E-9A26-B492EB9AAE3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85" name="Text Box 90">
          <a:extLst>
            <a:ext uri="{FF2B5EF4-FFF2-40B4-BE49-F238E27FC236}">
              <a16:creationId xmlns:a16="http://schemas.microsoft.com/office/drawing/2014/main" id="{50AE05BF-FF57-45AF-B50C-8836A6FF1B5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86" name="Text Box 91">
          <a:extLst>
            <a:ext uri="{FF2B5EF4-FFF2-40B4-BE49-F238E27FC236}">
              <a16:creationId xmlns:a16="http://schemas.microsoft.com/office/drawing/2014/main" id="{3D41B28E-0FD3-4533-835B-138DABC4294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87" name="Text Box 92">
          <a:extLst>
            <a:ext uri="{FF2B5EF4-FFF2-40B4-BE49-F238E27FC236}">
              <a16:creationId xmlns:a16="http://schemas.microsoft.com/office/drawing/2014/main" id="{347ABEE5-7F02-458D-A523-6956219E1EB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88" name="Text Box 93">
          <a:extLst>
            <a:ext uri="{FF2B5EF4-FFF2-40B4-BE49-F238E27FC236}">
              <a16:creationId xmlns:a16="http://schemas.microsoft.com/office/drawing/2014/main" id="{981E0807-7414-42AD-9766-4213609F07E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89" name="Text Box 94">
          <a:extLst>
            <a:ext uri="{FF2B5EF4-FFF2-40B4-BE49-F238E27FC236}">
              <a16:creationId xmlns:a16="http://schemas.microsoft.com/office/drawing/2014/main" id="{82F4E84F-D656-4B99-96C7-3F2D072DFAC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90" name="Text Box 87">
          <a:extLst>
            <a:ext uri="{FF2B5EF4-FFF2-40B4-BE49-F238E27FC236}">
              <a16:creationId xmlns:a16="http://schemas.microsoft.com/office/drawing/2014/main" id="{024EAEC2-6039-46B5-9D80-85C57D158F1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91" name="Text Box 88">
          <a:extLst>
            <a:ext uri="{FF2B5EF4-FFF2-40B4-BE49-F238E27FC236}">
              <a16:creationId xmlns:a16="http://schemas.microsoft.com/office/drawing/2014/main" id="{72DD02ED-25D1-4A01-92D3-6B5B9AD2051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92" name="Text Box 89">
          <a:extLst>
            <a:ext uri="{FF2B5EF4-FFF2-40B4-BE49-F238E27FC236}">
              <a16:creationId xmlns:a16="http://schemas.microsoft.com/office/drawing/2014/main" id="{DFDBAF96-7A40-4FF0-8A48-270DA131363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93" name="Text Box 90">
          <a:extLst>
            <a:ext uri="{FF2B5EF4-FFF2-40B4-BE49-F238E27FC236}">
              <a16:creationId xmlns:a16="http://schemas.microsoft.com/office/drawing/2014/main" id="{A17CFD51-AF9E-4012-8503-29BFF5120E7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94" name="Text Box 91">
          <a:extLst>
            <a:ext uri="{FF2B5EF4-FFF2-40B4-BE49-F238E27FC236}">
              <a16:creationId xmlns:a16="http://schemas.microsoft.com/office/drawing/2014/main" id="{CEDB0DAE-66D1-44D4-948E-3893DDF9462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95" name="Text Box 92">
          <a:extLst>
            <a:ext uri="{FF2B5EF4-FFF2-40B4-BE49-F238E27FC236}">
              <a16:creationId xmlns:a16="http://schemas.microsoft.com/office/drawing/2014/main" id="{C7583A6A-E758-4276-B535-3E94C95C4D1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96" name="Text Box 93">
          <a:extLst>
            <a:ext uri="{FF2B5EF4-FFF2-40B4-BE49-F238E27FC236}">
              <a16:creationId xmlns:a16="http://schemas.microsoft.com/office/drawing/2014/main" id="{87D2BEF6-B0ED-4ADB-8C48-5A021410CA86}"/>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297" name="Text Box 94">
          <a:extLst>
            <a:ext uri="{FF2B5EF4-FFF2-40B4-BE49-F238E27FC236}">
              <a16:creationId xmlns:a16="http://schemas.microsoft.com/office/drawing/2014/main" id="{7BA2A0EA-5D1E-4006-ABFD-2C0AF4046F4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98" name="Text Box 87">
          <a:extLst>
            <a:ext uri="{FF2B5EF4-FFF2-40B4-BE49-F238E27FC236}">
              <a16:creationId xmlns:a16="http://schemas.microsoft.com/office/drawing/2014/main" id="{6329B1C4-3BA7-4EE8-8CD2-389CA90DF3E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299" name="Text Box 88">
          <a:extLst>
            <a:ext uri="{FF2B5EF4-FFF2-40B4-BE49-F238E27FC236}">
              <a16:creationId xmlns:a16="http://schemas.microsoft.com/office/drawing/2014/main" id="{A43CB4C2-31E2-44BA-B9B3-8FA1DDB393C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00" name="Text Box 89">
          <a:extLst>
            <a:ext uri="{FF2B5EF4-FFF2-40B4-BE49-F238E27FC236}">
              <a16:creationId xmlns:a16="http://schemas.microsoft.com/office/drawing/2014/main" id="{781513FB-EFDA-4131-984E-BCD984E87BF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01" name="Text Box 90">
          <a:extLst>
            <a:ext uri="{FF2B5EF4-FFF2-40B4-BE49-F238E27FC236}">
              <a16:creationId xmlns:a16="http://schemas.microsoft.com/office/drawing/2014/main" id="{F7F709E4-EABA-4FD9-B578-D5C6FC5562A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02" name="Text Box 91">
          <a:extLst>
            <a:ext uri="{FF2B5EF4-FFF2-40B4-BE49-F238E27FC236}">
              <a16:creationId xmlns:a16="http://schemas.microsoft.com/office/drawing/2014/main" id="{4F858F9F-39CD-4DFB-9354-0001C9DAD84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03" name="Text Box 92">
          <a:extLst>
            <a:ext uri="{FF2B5EF4-FFF2-40B4-BE49-F238E27FC236}">
              <a16:creationId xmlns:a16="http://schemas.microsoft.com/office/drawing/2014/main" id="{DBC24411-BC25-438C-A39A-0C8CD1FDE553}"/>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04" name="Text Box 93">
          <a:extLst>
            <a:ext uri="{FF2B5EF4-FFF2-40B4-BE49-F238E27FC236}">
              <a16:creationId xmlns:a16="http://schemas.microsoft.com/office/drawing/2014/main" id="{C8C8FAB5-9AD2-46DD-A871-71C6D9093CF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05" name="Text Box 94">
          <a:extLst>
            <a:ext uri="{FF2B5EF4-FFF2-40B4-BE49-F238E27FC236}">
              <a16:creationId xmlns:a16="http://schemas.microsoft.com/office/drawing/2014/main" id="{D22D2DEC-F266-4003-BD1F-170707274B8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06" name="Text Box 87">
          <a:extLst>
            <a:ext uri="{FF2B5EF4-FFF2-40B4-BE49-F238E27FC236}">
              <a16:creationId xmlns:a16="http://schemas.microsoft.com/office/drawing/2014/main" id="{D423C2DA-E6E5-489A-B6AA-41956F1BC55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07" name="Text Box 88">
          <a:extLst>
            <a:ext uri="{FF2B5EF4-FFF2-40B4-BE49-F238E27FC236}">
              <a16:creationId xmlns:a16="http://schemas.microsoft.com/office/drawing/2014/main" id="{8A09F01B-3A89-477F-84AA-3D6DD39D394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08" name="Text Box 89">
          <a:extLst>
            <a:ext uri="{FF2B5EF4-FFF2-40B4-BE49-F238E27FC236}">
              <a16:creationId xmlns:a16="http://schemas.microsoft.com/office/drawing/2014/main" id="{60B576CB-A5DF-410B-9BD8-A4FC3214B45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09" name="Text Box 90">
          <a:extLst>
            <a:ext uri="{FF2B5EF4-FFF2-40B4-BE49-F238E27FC236}">
              <a16:creationId xmlns:a16="http://schemas.microsoft.com/office/drawing/2014/main" id="{D255478B-3869-48E5-9AC0-F570C3EC871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10" name="Text Box 91">
          <a:extLst>
            <a:ext uri="{FF2B5EF4-FFF2-40B4-BE49-F238E27FC236}">
              <a16:creationId xmlns:a16="http://schemas.microsoft.com/office/drawing/2014/main" id="{CC90FAE6-A57E-4C76-B6B4-61C15AD7C86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11" name="Text Box 92">
          <a:extLst>
            <a:ext uri="{FF2B5EF4-FFF2-40B4-BE49-F238E27FC236}">
              <a16:creationId xmlns:a16="http://schemas.microsoft.com/office/drawing/2014/main" id="{5099A2FE-C5A2-4E0D-893D-E96983BE78A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12" name="Text Box 93">
          <a:extLst>
            <a:ext uri="{FF2B5EF4-FFF2-40B4-BE49-F238E27FC236}">
              <a16:creationId xmlns:a16="http://schemas.microsoft.com/office/drawing/2014/main" id="{1EAB2D25-D0ED-4618-B8DA-B41E493AB07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13" name="Text Box 94">
          <a:extLst>
            <a:ext uri="{FF2B5EF4-FFF2-40B4-BE49-F238E27FC236}">
              <a16:creationId xmlns:a16="http://schemas.microsoft.com/office/drawing/2014/main" id="{8884B7C7-181E-4C97-BF62-63E67BB7CEB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14" name="Text Box 87">
          <a:extLst>
            <a:ext uri="{FF2B5EF4-FFF2-40B4-BE49-F238E27FC236}">
              <a16:creationId xmlns:a16="http://schemas.microsoft.com/office/drawing/2014/main" id="{6B292F39-2AF9-494D-BF4D-578D1303176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15" name="Text Box 88">
          <a:extLst>
            <a:ext uri="{FF2B5EF4-FFF2-40B4-BE49-F238E27FC236}">
              <a16:creationId xmlns:a16="http://schemas.microsoft.com/office/drawing/2014/main" id="{2B024160-765C-47F3-8EC9-C10D6EAE3E5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16" name="Text Box 89">
          <a:extLst>
            <a:ext uri="{FF2B5EF4-FFF2-40B4-BE49-F238E27FC236}">
              <a16:creationId xmlns:a16="http://schemas.microsoft.com/office/drawing/2014/main" id="{939EC46B-48B8-4961-8317-7F3BCCE6246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17" name="Text Box 90">
          <a:extLst>
            <a:ext uri="{FF2B5EF4-FFF2-40B4-BE49-F238E27FC236}">
              <a16:creationId xmlns:a16="http://schemas.microsoft.com/office/drawing/2014/main" id="{97522570-F92D-4C4F-B2BD-201569886E9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18" name="Text Box 91">
          <a:extLst>
            <a:ext uri="{FF2B5EF4-FFF2-40B4-BE49-F238E27FC236}">
              <a16:creationId xmlns:a16="http://schemas.microsoft.com/office/drawing/2014/main" id="{B9DB827C-A58D-4BA6-8A0F-862976F94D6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19" name="Text Box 92">
          <a:extLst>
            <a:ext uri="{FF2B5EF4-FFF2-40B4-BE49-F238E27FC236}">
              <a16:creationId xmlns:a16="http://schemas.microsoft.com/office/drawing/2014/main" id="{52644010-B359-4E6B-9CFF-53628EE3D45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20" name="Text Box 93">
          <a:extLst>
            <a:ext uri="{FF2B5EF4-FFF2-40B4-BE49-F238E27FC236}">
              <a16:creationId xmlns:a16="http://schemas.microsoft.com/office/drawing/2014/main" id="{74C15715-AA36-4A98-8B67-86C9BF2052D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21" name="Text Box 94">
          <a:extLst>
            <a:ext uri="{FF2B5EF4-FFF2-40B4-BE49-F238E27FC236}">
              <a16:creationId xmlns:a16="http://schemas.microsoft.com/office/drawing/2014/main" id="{177E3A36-FFF1-4CDE-B4B1-E01C6EECCD4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22" name="Text Box 87">
          <a:extLst>
            <a:ext uri="{FF2B5EF4-FFF2-40B4-BE49-F238E27FC236}">
              <a16:creationId xmlns:a16="http://schemas.microsoft.com/office/drawing/2014/main" id="{4CB1BA7D-4E21-4432-801D-E771ECCB1BD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23" name="Text Box 88">
          <a:extLst>
            <a:ext uri="{FF2B5EF4-FFF2-40B4-BE49-F238E27FC236}">
              <a16:creationId xmlns:a16="http://schemas.microsoft.com/office/drawing/2014/main" id="{F8C953EF-5FA3-464F-A4FD-9F4F691A911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24" name="Text Box 89">
          <a:extLst>
            <a:ext uri="{FF2B5EF4-FFF2-40B4-BE49-F238E27FC236}">
              <a16:creationId xmlns:a16="http://schemas.microsoft.com/office/drawing/2014/main" id="{8FCDB63C-6BF4-4D27-8DC7-45746A27164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25" name="Text Box 90">
          <a:extLst>
            <a:ext uri="{FF2B5EF4-FFF2-40B4-BE49-F238E27FC236}">
              <a16:creationId xmlns:a16="http://schemas.microsoft.com/office/drawing/2014/main" id="{2CBA8A72-4ACC-479E-AE40-E4D33E283DA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26" name="Text Box 91">
          <a:extLst>
            <a:ext uri="{FF2B5EF4-FFF2-40B4-BE49-F238E27FC236}">
              <a16:creationId xmlns:a16="http://schemas.microsoft.com/office/drawing/2014/main" id="{FC2B5CD7-C96A-4CE1-BA4D-B47C819B6F2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27" name="Text Box 92">
          <a:extLst>
            <a:ext uri="{FF2B5EF4-FFF2-40B4-BE49-F238E27FC236}">
              <a16:creationId xmlns:a16="http://schemas.microsoft.com/office/drawing/2014/main" id="{679CC5F0-BF30-4FBC-AFB6-F256E0ACF47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28" name="Text Box 93">
          <a:extLst>
            <a:ext uri="{FF2B5EF4-FFF2-40B4-BE49-F238E27FC236}">
              <a16:creationId xmlns:a16="http://schemas.microsoft.com/office/drawing/2014/main" id="{9AFF1CEA-60C1-4EC3-8ED4-3E9412B0175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29" name="Text Box 94">
          <a:extLst>
            <a:ext uri="{FF2B5EF4-FFF2-40B4-BE49-F238E27FC236}">
              <a16:creationId xmlns:a16="http://schemas.microsoft.com/office/drawing/2014/main" id="{C5C0D75A-0CC2-4A63-85ED-D52EFF85DCA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30" name="Text Box 87">
          <a:extLst>
            <a:ext uri="{FF2B5EF4-FFF2-40B4-BE49-F238E27FC236}">
              <a16:creationId xmlns:a16="http://schemas.microsoft.com/office/drawing/2014/main" id="{E3E41522-9A8A-4068-886D-F628A3D026F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31" name="Text Box 88">
          <a:extLst>
            <a:ext uri="{FF2B5EF4-FFF2-40B4-BE49-F238E27FC236}">
              <a16:creationId xmlns:a16="http://schemas.microsoft.com/office/drawing/2014/main" id="{14F739F3-62CE-4C2E-B79E-1004D20B7DD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32" name="Text Box 89">
          <a:extLst>
            <a:ext uri="{FF2B5EF4-FFF2-40B4-BE49-F238E27FC236}">
              <a16:creationId xmlns:a16="http://schemas.microsoft.com/office/drawing/2014/main" id="{CEF7E0B9-5B18-4B50-AABF-E619A1E45DA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33" name="Text Box 90">
          <a:extLst>
            <a:ext uri="{FF2B5EF4-FFF2-40B4-BE49-F238E27FC236}">
              <a16:creationId xmlns:a16="http://schemas.microsoft.com/office/drawing/2014/main" id="{0902FFAB-08B3-45FD-84D7-3C05C4D97D9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34" name="Text Box 91">
          <a:extLst>
            <a:ext uri="{FF2B5EF4-FFF2-40B4-BE49-F238E27FC236}">
              <a16:creationId xmlns:a16="http://schemas.microsoft.com/office/drawing/2014/main" id="{61ABF4A6-4156-4DAD-ACD5-8AC01342139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35" name="Text Box 92">
          <a:extLst>
            <a:ext uri="{FF2B5EF4-FFF2-40B4-BE49-F238E27FC236}">
              <a16:creationId xmlns:a16="http://schemas.microsoft.com/office/drawing/2014/main" id="{38685406-18AE-423A-AB48-F9874A8759C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36" name="Text Box 93">
          <a:extLst>
            <a:ext uri="{FF2B5EF4-FFF2-40B4-BE49-F238E27FC236}">
              <a16:creationId xmlns:a16="http://schemas.microsoft.com/office/drawing/2014/main" id="{163ADD1C-35D7-4149-8C7C-CBF4BF32149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37" name="Text Box 94">
          <a:extLst>
            <a:ext uri="{FF2B5EF4-FFF2-40B4-BE49-F238E27FC236}">
              <a16:creationId xmlns:a16="http://schemas.microsoft.com/office/drawing/2014/main" id="{2C47D081-82D9-4A24-BF20-C4D55AD6367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38" name="Text Box 87">
          <a:extLst>
            <a:ext uri="{FF2B5EF4-FFF2-40B4-BE49-F238E27FC236}">
              <a16:creationId xmlns:a16="http://schemas.microsoft.com/office/drawing/2014/main" id="{DA559E0E-9B62-4D30-8D95-1B39DF50CF0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39" name="Text Box 88">
          <a:extLst>
            <a:ext uri="{FF2B5EF4-FFF2-40B4-BE49-F238E27FC236}">
              <a16:creationId xmlns:a16="http://schemas.microsoft.com/office/drawing/2014/main" id="{48EAC0E1-8808-4101-B95C-05D57DF8E73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40" name="Text Box 89">
          <a:extLst>
            <a:ext uri="{FF2B5EF4-FFF2-40B4-BE49-F238E27FC236}">
              <a16:creationId xmlns:a16="http://schemas.microsoft.com/office/drawing/2014/main" id="{85C26E26-624A-4103-803C-420BBBC2756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41" name="Text Box 90">
          <a:extLst>
            <a:ext uri="{FF2B5EF4-FFF2-40B4-BE49-F238E27FC236}">
              <a16:creationId xmlns:a16="http://schemas.microsoft.com/office/drawing/2014/main" id="{450DCD74-4D81-420C-A5CE-6B8135980F8F}"/>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42" name="Text Box 91">
          <a:extLst>
            <a:ext uri="{FF2B5EF4-FFF2-40B4-BE49-F238E27FC236}">
              <a16:creationId xmlns:a16="http://schemas.microsoft.com/office/drawing/2014/main" id="{622862B6-EFA9-439B-9253-97A7E8771A2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43" name="Text Box 92">
          <a:extLst>
            <a:ext uri="{FF2B5EF4-FFF2-40B4-BE49-F238E27FC236}">
              <a16:creationId xmlns:a16="http://schemas.microsoft.com/office/drawing/2014/main" id="{AD8A1402-C51C-40B8-BFD8-043F96F4D7E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44" name="Text Box 93">
          <a:extLst>
            <a:ext uri="{FF2B5EF4-FFF2-40B4-BE49-F238E27FC236}">
              <a16:creationId xmlns:a16="http://schemas.microsoft.com/office/drawing/2014/main" id="{8CDFA6C2-1148-425F-BCB5-28D839C7141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45" name="Text Box 94">
          <a:extLst>
            <a:ext uri="{FF2B5EF4-FFF2-40B4-BE49-F238E27FC236}">
              <a16:creationId xmlns:a16="http://schemas.microsoft.com/office/drawing/2014/main" id="{85A5F96B-F2F1-4FA9-9798-A7C5C0F55EA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46" name="Text Box 87">
          <a:extLst>
            <a:ext uri="{FF2B5EF4-FFF2-40B4-BE49-F238E27FC236}">
              <a16:creationId xmlns:a16="http://schemas.microsoft.com/office/drawing/2014/main" id="{0A2EA5FB-82C8-4707-A32F-2BA7534C6F2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47" name="Text Box 88">
          <a:extLst>
            <a:ext uri="{FF2B5EF4-FFF2-40B4-BE49-F238E27FC236}">
              <a16:creationId xmlns:a16="http://schemas.microsoft.com/office/drawing/2014/main" id="{8AF89C97-011B-4644-B99F-A80CF170B5F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48" name="Text Box 89">
          <a:extLst>
            <a:ext uri="{FF2B5EF4-FFF2-40B4-BE49-F238E27FC236}">
              <a16:creationId xmlns:a16="http://schemas.microsoft.com/office/drawing/2014/main" id="{91C518C1-2AF5-416B-AB73-1945F64D51E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49" name="Text Box 90">
          <a:extLst>
            <a:ext uri="{FF2B5EF4-FFF2-40B4-BE49-F238E27FC236}">
              <a16:creationId xmlns:a16="http://schemas.microsoft.com/office/drawing/2014/main" id="{8560D7FF-1E0A-462D-8397-A089441827E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50" name="Text Box 91">
          <a:extLst>
            <a:ext uri="{FF2B5EF4-FFF2-40B4-BE49-F238E27FC236}">
              <a16:creationId xmlns:a16="http://schemas.microsoft.com/office/drawing/2014/main" id="{521EC6F7-D89E-4DD6-8220-4F694B80E25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51" name="Text Box 92">
          <a:extLst>
            <a:ext uri="{FF2B5EF4-FFF2-40B4-BE49-F238E27FC236}">
              <a16:creationId xmlns:a16="http://schemas.microsoft.com/office/drawing/2014/main" id="{AC9E1A87-2212-4E97-AD8F-F6E3021AD9B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52" name="Text Box 93">
          <a:extLst>
            <a:ext uri="{FF2B5EF4-FFF2-40B4-BE49-F238E27FC236}">
              <a16:creationId xmlns:a16="http://schemas.microsoft.com/office/drawing/2014/main" id="{58C95A42-C0DB-4111-A13A-A29E0B8424C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53" name="Text Box 94">
          <a:extLst>
            <a:ext uri="{FF2B5EF4-FFF2-40B4-BE49-F238E27FC236}">
              <a16:creationId xmlns:a16="http://schemas.microsoft.com/office/drawing/2014/main" id="{53F6B398-18FC-4F46-87E7-1931D6A47A7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54" name="Text Box 87">
          <a:extLst>
            <a:ext uri="{FF2B5EF4-FFF2-40B4-BE49-F238E27FC236}">
              <a16:creationId xmlns:a16="http://schemas.microsoft.com/office/drawing/2014/main" id="{4EE5E433-8D33-44E4-99FD-47F3A15684F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55" name="Text Box 88">
          <a:extLst>
            <a:ext uri="{FF2B5EF4-FFF2-40B4-BE49-F238E27FC236}">
              <a16:creationId xmlns:a16="http://schemas.microsoft.com/office/drawing/2014/main" id="{716FF25D-661C-4DD2-A90A-6BB6520F82B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56" name="Text Box 89">
          <a:extLst>
            <a:ext uri="{FF2B5EF4-FFF2-40B4-BE49-F238E27FC236}">
              <a16:creationId xmlns:a16="http://schemas.microsoft.com/office/drawing/2014/main" id="{2A60879D-F4A3-43CE-9B51-46FBEB94A5D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57" name="Text Box 90">
          <a:extLst>
            <a:ext uri="{FF2B5EF4-FFF2-40B4-BE49-F238E27FC236}">
              <a16:creationId xmlns:a16="http://schemas.microsoft.com/office/drawing/2014/main" id="{BFD8892B-EA63-4A2F-A59D-B6D03B102D2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58" name="Text Box 91">
          <a:extLst>
            <a:ext uri="{FF2B5EF4-FFF2-40B4-BE49-F238E27FC236}">
              <a16:creationId xmlns:a16="http://schemas.microsoft.com/office/drawing/2014/main" id="{9690E803-FF23-42BD-99E7-ED127A13468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59" name="Text Box 92">
          <a:extLst>
            <a:ext uri="{FF2B5EF4-FFF2-40B4-BE49-F238E27FC236}">
              <a16:creationId xmlns:a16="http://schemas.microsoft.com/office/drawing/2014/main" id="{6C145EDD-B6B9-4703-85CB-AAB7A263224E}"/>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60" name="Text Box 93">
          <a:extLst>
            <a:ext uri="{FF2B5EF4-FFF2-40B4-BE49-F238E27FC236}">
              <a16:creationId xmlns:a16="http://schemas.microsoft.com/office/drawing/2014/main" id="{83A2C6F4-4E19-49D2-859A-6201AEF4D8B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61" name="Text Box 94">
          <a:extLst>
            <a:ext uri="{FF2B5EF4-FFF2-40B4-BE49-F238E27FC236}">
              <a16:creationId xmlns:a16="http://schemas.microsoft.com/office/drawing/2014/main" id="{7DC796AA-5649-4870-80C0-CFE79B40764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62" name="Text Box 87">
          <a:extLst>
            <a:ext uri="{FF2B5EF4-FFF2-40B4-BE49-F238E27FC236}">
              <a16:creationId xmlns:a16="http://schemas.microsoft.com/office/drawing/2014/main" id="{47AD4C14-7606-425B-910C-6B81C2BE5B0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63" name="Text Box 88">
          <a:extLst>
            <a:ext uri="{FF2B5EF4-FFF2-40B4-BE49-F238E27FC236}">
              <a16:creationId xmlns:a16="http://schemas.microsoft.com/office/drawing/2014/main" id="{3A2F7B63-080D-49FC-A833-BED1720BBE5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64" name="Text Box 89">
          <a:extLst>
            <a:ext uri="{FF2B5EF4-FFF2-40B4-BE49-F238E27FC236}">
              <a16:creationId xmlns:a16="http://schemas.microsoft.com/office/drawing/2014/main" id="{D74536D0-8B15-4BE5-92AF-CE7B31EFAA3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65" name="Text Box 90">
          <a:extLst>
            <a:ext uri="{FF2B5EF4-FFF2-40B4-BE49-F238E27FC236}">
              <a16:creationId xmlns:a16="http://schemas.microsoft.com/office/drawing/2014/main" id="{5814EF52-06FD-46AC-82F7-A16220CDD5D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66" name="Text Box 91">
          <a:extLst>
            <a:ext uri="{FF2B5EF4-FFF2-40B4-BE49-F238E27FC236}">
              <a16:creationId xmlns:a16="http://schemas.microsoft.com/office/drawing/2014/main" id="{150F8ABB-D9C1-4569-8E7E-497F8698ED03}"/>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67" name="Text Box 92">
          <a:extLst>
            <a:ext uri="{FF2B5EF4-FFF2-40B4-BE49-F238E27FC236}">
              <a16:creationId xmlns:a16="http://schemas.microsoft.com/office/drawing/2014/main" id="{639CDEB3-6B0E-45F3-8E59-B6C9A6BE74E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68" name="Text Box 93">
          <a:extLst>
            <a:ext uri="{FF2B5EF4-FFF2-40B4-BE49-F238E27FC236}">
              <a16:creationId xmlns:a16="http://schemas.microsoft.com/office/drawing/2014/main" id="{AFF30BFE-1FE2-4EAC-AE81-83FE190FBD1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69" name="Text Box 94">
          <a:extLst>
            <a:ext uri="{FF2B5EF4-FFF2-40B4-BE49-F238E27FC236}">
              <a16:creationId xmlns:a16="http://schemas.microsoft.com/office/drawing/2014/main" id="{2F3A009F-8FE3-4882-B6C6-8F503778CD5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70" name="Text Box 87">
          <a:extLst>
            <a:ext uri="{FF2B5EF4-FFF2-40B4-BE49-F238E27FC236}">
              <a16:creationId xmlns:a16="http://schemas.microsoft.com/office/drawing/2014/main" id="{D00954F0-8A81-4EF1-A004-DBCBAF90A7D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71" name="Text Box 88">
          <a:extLst>
            <a:ext uri="{FF2B5EF4-FFF2-40B4-BE49-F238E27FC236}">
              <a16:creationId xmlns:a16="http://schemas.microsoft.com/office/drawing/2014/main" id="{208ABC09-F4DC-48FD-A7D3-B689B155F1D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72" name="Text Box 89">
          <a:extLst>
            <a:ext uri="{FF2B5EF4-FFF2-40B4-BE49-F238E27FC236}">
              <a16:creationId xmlns:a16="http://schemas.microsoft.com/office/drawing/2014/main" id="{3B0F523B-928B-470F-A68F-1D7C3ED6D4C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73" name="Text Box 90">
          <a:extLst>
            <a:ext uri="{FF2B5EF4-FFF2-40B4-BE49-F238E27FC236}">
              <a16:creationId xmlns:a16="http://schemas.microsoft.com/office/drawing/2014/main" id="{D53E9E63-BB00-4FF8-B6A4-B4725B66471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74" name="Text Box 91">
          <a:extLst>
            <a:ext uri="{FF2B5EF4-FFF2-40B4-BE49-F238E27FC236}">
              <a16:creationId xmlns:a16="http://schemas.microsoft.com/office/drawing/2014/main" id="{F0DA9F96-1B6E-4673-9DBA-E8172F5B526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75" name="Text Box 92">
          <a:extLst>
            <a:ext uri="{FF2B5EF4-FFF2-40B4-BE49-F238E27FC236}">
              <a16:creationId xmlns:a16="http://schemas.microsoft.com/office/drawing/2014/main" id="{776DC1FE-5C33-4CDA-A04C-173A1930AC97}"/>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76" name="Text Box 93">
          <a:extLst>
            <a:ext uri="{FF2B5EF4-FFF2-40B4-BE49-F238E27FC236}">
              <a16:creationId xmlns:a16="http://schemas.microsoft.com/office/drawing/2014/main" id="{1F0DB4D5-AC47-4342-9C52-8A120FFBAFF3}"/>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77" name="Text Box 94">
          <a:extLst>
            <a:ext uri="{FF2B5EF4-FFF2-40B4-BE49-F238E27FC236}">
              <a16:creationId xmlns:a16="http://schemas.microsoft.com/office/drawing/2014/main" id="{FB75A4AC-1463-4A91-B9EB-48A1FD0603F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78" name="Text Box 87">
          <a:extLst>
            <a:ext uri="{FF2B5EF4-FFF2-40B4-BE49-F238E27FC236}">
              <a16:creationId xmlns:a16="http://schemas.microsoft.com/office/drawing/2014/main" id="{C6BED4C3-D60F-4808-B408-CB0659259E81}"/>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79" name="Text Box 88">
          <a:extLst>
            <a:ext uri="{FF2B5EF4-FFF2-40B4-BE49-F238E27FC236}">
              <a16:creationId xmlns:a16="http://schemas.microsoft.com/office/drawing/2014/main" id="{9DFC8129-EE93-47A7-A1C8-F53FF5FC4E7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80" name="Text Box 89">
          <a:extLst>
            <a:ext uri="{FF2B5EF4-FFF2-40B4-BE49-F238E27FC236}">
              <a16:creationId xmlns:a16="http://schemas.microsoft.com/office/drawing/2014/main" id="{03BF6A0E-93AE-4527-9AEB-C09A576A505E}"/>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81" name="Text Box 90">
          <a:extLst>
            <a:ext uri="{FF2B5EF4-FFF2-40B4-BE49-F238E27FC236}">
              <a16:creationId xmlns:a16="http://schemas.microsoft.com/office/drawing/2014/main" id="{0BA82BFF-E5CE-4624-BE1F-E5E03B3F2B0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82" name="Text Box 91">
          <a:extLst>
            <a:ext uri="{FF2B5EF4-FFF2-40B4-BE49-F238E27FC236}">
              <a16:creationId xmlns:a16="http://schemas.microsoft.com/office/drawing/2014/main" id="{58E449E7-5395-4A63-89D0-27927E7337A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83" name="Text Box 92">
          <a:extLst>
            <a:ext uri="{FF2B5EF4-FFF2-40B4-BE49-F238E27FC236}">
              <a16:creationId xmlns:a16="http://schemas.microsoft.com/office/drawing/2014/main" id="{162F293D-4C97-42EC-AC04-0C4A2E238A8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84" name="Text Box 93">
          <a:extLst>
            <a:ext uri="{FF2B5EF4-FFF2-40B4-BE49-F238E27FC236}">
              <a16:creationId xmlns:a16="http://schemas.microsoft.com/office/drawing/2014/main" id="{5100F871-910D-48BB-8B90-8E128A80579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85" name="Text Box 94">
          <a:extLst>
            <a:ext uri="{FF2B5EF4-FFF2-40B4-BE49-F238E27FC236}">
              <a16:creationId xmlns:a16="http://schemas.microsoft.com/office/drawing/2014/main" id="{07312F5D-6467-4149-B9B9-29E01089E50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86" name="Text Box 87">
          <a:extLst>
            <a:ext uri="{FF2B5EF4-FFF2-40B4-BE49-F238E27FC236}">
              <a16:creationId xmlns:a16="http://schemas.microsoft.com/office/drawing/2014/main" id="{7282A7FC-9859-424E-A258-BB15907115A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87" name="Text Box 88">
          <a:extLst>
            <a:ext uri="{FF2B5EF4-FFF2-40B4-BE49-F238E27FC236}">
              <a16:creationId xmlns:a16="http://schemas.microsoft.com/office/drawing/2014/main" id="{4FB44CD5-58FD-4E90-9E34-D59CC33DD7FD}"/>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88" name="Text Box 89">
          <a:extLst>
            <a:ext uri="{FF2B5EF4-FFF2-40B4-BE49-F238E27FC236}">
              <a16:creationId xmlns:a16="http://schemas.microsoft.com/office/drawing/2014/main" id="{4E9F1773-D25A-49B8-858B-4C5F12FDBA7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89" name="Text Box 90">
          <a:extLst>
            <a:ext uri="{FF2B5EF4-FFF2-40B4-BE49-F238E27FC236}">
              <a16:creationId xmlns:a16="http://schemas.microsoft.com/office/drawing/2014/main" id="{76BEB537-892E-47A9-B5BD-6E442611CE72}"/>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90" name="Text Box 91">
          <a:extLst>
            <a:ext uri="{FF2B5EF4-FFF2-40B4-BE49-F238E27FC236}">
              <a16:creationId xmlns:a16="http://schemas.microsoft.com/office/drawing/2014/main" id="{974B84BB-A400-49F2-9B84-77272C99FFC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91" name="Text Box 92">
          <a:extLst>
            <a:ext uri="{FF2B5EF4-FFF2-40B4-BE49-F238E27FC236}">
              <a16:creationId xmlns:a16="http://schemas.microsoft.com/office/drawing/2014/main" id="{5656821E-19DB-4D61-8242-8EB96A45ED5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92" name="Text Box 93">
          <a:extLst>
            <a:ext uri="{FF2B5EF4-FFF2-40B4-BE49-F238E27FC236}">
              <a16:creationId xmlns:a16="http://schemas.microsoft.com/office/drawing/2014/main" id="{92458DD2-8F1D-4709-BABD-D2E34B2B6A8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93" name="Text Box 94">
          <a:extLst>
            <a:ext uri="{FF2B5EF4-FFF2-40B4-BE49-F238E27FC236}">
              <a16:creationId xmlns:a16="http://schemas.microsoft.com/office/drawing/2014/main" id="{D00C670F-BB9C-4417-A434-8AF3E3645B0F}"/>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94" name="Text Box 87">
          <a:extLst>
            <a:ext uri="{FF2B5EF4-FFF2-40B4-BE49-F238E27FC236}">
              <a16:creationId xmlns:a16="http://schemas.microsoft.com/office/drawing/2014/main" id="{8FFD9F8B-04B6-4804-9088-BAEB50D74FC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95" name="Text Box 88">
          <a:extLst>
            <a:ext uri="{FF2B5EF4-FFF2-40B4-BE49-F238E27FC236}">
              <a16:creationId xmlns:a16="http://schemas.microsoft.com/office/drawing/2014/main" id="{65BDC68A-7387-460C-9C88-12F93F89F9D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96" name="Text Box 89">
          <a:extLst>
            <a:ext uri="{FF2B5EF4-FFF2-40B4-BE49-F238E27FC236}">
              <a16:creationId xmlns:a16="http://schemas.microsoft.com/office/drawing/2014/main" id="{8D8E73AE-042D-4DF7-8985-EB385ABF7364}"/>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397" name="Text Box 90">
          <a:extLst>
            <a:ext uri="{FF2B5EF4-FFF2-40B4-BE49-F238E27FC236}">
              <a16:creationId xmlns:a16="http://schemas.microsoft.com/office/drawing/2014/main" id="{20B22053-3A98-45B4-BCC7-EDC4A39EC5A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98" name="Text Box 91">
          <a:extLst>
            <a:ext uri="{FF2B5EF4-FFF2-40B4-BE49-F238E27FC236}">
              <a16:creationId xmlns:a16="http://schemas.microsoft.com/office/drawing/2014/main" id="{81BF408B-4358-47E7-A947-32A85DA09CA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399" name="Text Box 92">
          <a:extLst>
            <a:ext uri="{FF2B5EF4-FFF2-40B4-BE49-F238E27FC236}">
              <a16:creationId xmlns:a16="http://schemas.microsoft.com/office/drawing/2014/main" id="{E5EB96EB-B45E-436B-8179-F705E58E52F3}"/>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00" name="Text Box 93">
          <a:extLst>
            <a:ext uri="{FF2B5EF4-FFF2-40B4-BE49-F238E27FC236}">
              <a16:creationId xmlns:a16="http://schemas.microsoft.com/office/drawing/2014/main" id="{C597D452-CD92-45DA-8BB0-C72CCB2CEF0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01" name="Text Box 94">
          <a:extLst>
            <a:ext uri="{FF2B5EF4-FFF2-40B4-BE49-F238E27FC236}">
              <a16:creationId xmlns:a16="http://schemas.microsoft.com/office/drawing/2014/main" id="{E452027E-3DF2-4AC4-9E1E-1451E57A04A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02" name="Text Box 87">
          <a:extLst>
            <a:ext uri="{FF2B5EF4-FFF2-40B4-BE49-F238E27FC236}">
              <a16:creationId xmlns:a16="http://schemas.microsoft.com/office/drawing/2014/main" id="{AEF59F8E-60F9-492F-80C8-D0DAC7ACB587}"/>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03" name="Text Box 88">
          <a:extLst>
            <a:ext uri="{FF2B5EF4-FFF2-40B4-BE49-F238E27FC236}">
              <a16:creationId xmlns:a16="http://schemas.microsoft.com/office/drawing/2014/main" id="{27090C21-AE47-49E8-8CEF-047EB21717F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04" name="Text Box 89">
          <a:extLst>
            <a:ext uri="{FF2B5EF4-FFF2-40B4-BE49-F238E27FC236}">
              <a16:creationId xmlns:a16="http://schemas.microsoft.com/office/drawing/2014/main" id="{C9241216-A65D-417F-AFE8-B348461BC8A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05" name="Text Box 90">
          <a:extLst>
            <a:ext uri="{FF2B5EF4-FFF2-40B4-BE49-F238E27FC236}">
              <a16:creationId xmlns:a16="http://schemas.microsoft.com/office/drawing/2014/main" id="{C3E6A21C-2764-42F4-B52D-4A9E3E3C09A8}"/>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06" name="Text Box 91">
          <a:extLst>
            <a:ext uri="{FF2B5EF4-FFF2-40B4-BE49-F238E27FC236}">
              <a16:creationId xmlns:a16="http://schemas.microsoft.com/office/drawing/2014/main" id="{E96460CD-9CF7-40F0-9C93-71B34006578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07" name="Text Box 92">
          <a:extLst>
            <a:ext uri="{FF2B5EF4-FFF2-40B4-BE49-F238E27FC236}">
              <a16:creationId xmlns:a16="http://schemas.microsoft.com/office/drawing/2014/main" id="{D4E488CC-A55B-47D7-8680-5DEA20EAC415}"/>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08" name="Text Box 93">
          <a:extLst>
            <a:ext uri="{FF2B5EF4-FFF2-40B4-BE49-F238E27FC236}">
              <a16:creationId xmlns:a16="http://schemas.microsoft.com/office/drawing/2014/main" id="{660C5DCD-A0A2-4DB0-98A7-BA73B1BD747B}"/>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09" name="Text Box 94">
          <a:extLst>
            <a:ext uri="{FF2B5EF4-FFF2-40B4-BE49-F238E27FC236}">
              <a16:creationId xmlns:a16="http://schemas.microsoft.com/office/drawing/2014/main" id="{073255AD-19BB-431E-BC4C-B62ACEB38C38}"/>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10" name="Text Box 87">
          <a:extLst>
            <a:ext uri="{FF2B5EF4-FFF2-40B4-BE49-F238E27FC236}">
              <a16:creationId xmlns:a16="http://schemas.microsoft.com/office/drawing/2014/main" id="{BC24D89C-87AA-4B48-AD74-6B979B078FF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11" name="Text Box 88">
          <a:extLst>
            <a:ext uri="{FF2B5EF4-FFF2-40B4-BE49-F238E27FC236}">
              <a16:creationId xmlns:a16="http://schemas.microsoft.com/office/drawing/2014/main" id="{14E02B3F-37D5-4560-B143-FE267CC7BBC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12" name="Text Box 89">
          <a:extLst>
            <a:ext uri="{FF2B5EF4-FFF2-40B4-BE49-F238E27FC236}">
              <a16:creationId xmlns:a16="http://schemas.microsoft.com/office/drawing/2014/main" id="{BA7E2D9B-F2B9-40E3-B1AE-93FF2761FEA5}"/>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13" name="Text Box 90">
          <a:extLst>
            <a:ext uri="{FF2B5EF4-FFF2-40B4-BE49-F238E27FC236}">
              <a16:creationId xmlns:a16="http://schemas.microsoft.com/office/drawing/2014/main" id="{853304D7-9D3D-4559-8BDC-1C88B53B8D6A}"/>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14" name="Text Box 91">
          <a:extLst>
            <a:ext uri="{FF2B5EF4-FFF2-40B4-BE49-F238E27FC236}">
              <a16:creationId xmlns:a16="http://schemas.microsoft.com/office/drawing/2014/main" id="{144A4F80-6763-425A-A094-2B1693EDEAF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15" name="Text Box 92">
          <a:extLst>
            <a:ext uri="{FF2B5EF4-FFF2-40B4-BE49-F238E27FC236}">
              <a16:creationId xmlns:a16="http://schemas.microsoft.com/office/drawing/2014/main" id="{2E16AA4C-EC15-42DA-94C2-49F59C43CAD9}"/>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16" name="Text Box 93">
          <a:extLst>
            <a:ext uri="{FF2B5EF4-FFF2-40B4-BE49-F238E27FC236}">
              <a16:creationId xmlns:a16="http://schemas.microsoft.com/office/drawing/2014/main" id="{8027F420-8B66-44C0-A30D-F78078C66150}"/>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17" name="Text Box 94">
          <a:extLst>
            <a:ext uri="{FF2B5EF4-FFF2-40B4-BE49-F238E27FC236}">
              <a16:creationId xmlns:a16="http://schemas.microsoft.com/office/drawing/2014/main" id="{8C0B0752-6603-465C-A794-97BE7B6DA68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18" name="Text Box 87">
          <a:extLst>
            <a:ext uri="{FF2B5EF4-FFF2-40B4-BE49-F238E27FC236}">
              <a16:creationId xmlns:a16="http://schemas.microsoft.com/office/drawing/2014/main" id="{37B5D6B6-7252-456B-BDAB-01E53976678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19" name="Text Box 88">
          <a:extLst>
            <a:ext uri="{FF2B5EF4-FFF2-40B4-BE49-F238E27FC236}">
              <a16:creationId xmlns:a16="http://schemas.microsoft.com/office/drawing/2014/main" id="{83AB1FE8-55BB-46E4-829F-463AD1A5B50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20" name="Text Box 89">
          <a:extLst>
            <a:ext uri="{FF2B5EF4-FFF2-40B4-BE49-F238E27FC236}">
              <a16:creationId xmlns:a16="http://schemas.microsoft.com/office/drawing/2014/main" id="{139DE782-C7C1-4CCE-AA9A-C85D15E1F39C}"/>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21" name="Text Box 90">
          <a:extLst>
            <a:ext uri="{FF2B5EF4-FFF2-40B4-BE49-F238E27FC236}">
              <a16:creationId xmlns:a16="http://schemas.microsoft.com/office/drawing/2014/main" id="{BE30251B-01F6-4CDC-A3CE-235060C47D2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22" name="Text Box 91">
          <a:extLst>
            <a:ext uri="{FF2B5EF4-FFF2-40B4-BE49-F238E27FC236}">
              <a16:creationId xmlns:a16="http://schemas.microsoft.com/office/drawing/2014/main" id="{CC9D1727-7CFA-4C94-976A-BE76370B6FB4}"/>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23" name="Text Box 92">
          <a:extLst>
            <a:ext uri="{FF2B5EF4-FFF2-40B4-BE49-F238E27FC236}">
              <a16:creationId xmlns:a16="http://schemas.microsoft.com/office/drawing/2014/main" id="{9B8CC5BE-F159-4A5D-A24D-2F1EEB12056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24" name="Text Box 93">
          <a:extLst>
            <a:ext uri="{FF2B5EF4-FFF2-40B4-BE49-F238E27FC236}">
              <a16:creationId xmlns:a16="http://schemas.microsoft.com/office/drawing/2014/main" id="{ED6D2CD2-CCFF-416D-AFCA-ECB7EA09FB4A}"/>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25" name="Text Box 94">
          <a:extLst>
            <a:ext uri="{FF2B5EF4-FFF2-40B4-BE49-F238E27FC236}">
              <a16:creationId xmlns:a16="http://schemas.microsoft.com/office/drawing/2014/main" id="{AA6E4B7C-9D13-4DA3-A59A-116098E3D56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26" name="Text Box 87">
          <a:extLst>
            <a:ext uri="{FF2B5EF4-FFF2-40B4-BE49-F238E27FC236}">
              <a16:creationId xmlns:a16="http://schemas.microsoft.com/office/drawing/2014/main" id="{1BC61C8C-B8BB-4206-B98F-EB7E8514A020}"/>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27" name="Text Box 88">
          <a:extLst>
            <a:ext uri="{FF2B5EF4-FFF2-40B4-BE49-F238E27FC236}">
              <a16:creationId xmlns:a16="http://schemas.microsoft.com/office/drawing/2014/main" id="{CF3A917D-76E4-473D-A630-E3466E78D459}"/>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28" name="Text Box 89">
          <a:extLst>
            <a:ext uri="{FF2B5EF4-FFF2-40B4-BE49-F238E27FC236}">
              <a16:creationId xmlns:a16="http://schemas.microsoft.com/office/drawing/2014/main" id="{76BD221D-DBA4-4A38-B30F-BA2E21534266}"/>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29" name="Text Box 90">
          <a:extLst>
            <a:ext uri="{FF2B5EF4-FFF2-40B4-BE49-F238E27FC236}">
              <a16:creationId xmlns:a16="http://schemas.microsoft.com/office/drawing/2014/main" id="{3DC139B6-8FE2-4ED2-A654-02E9E312E163}"/>
            </a:ext>
          </a:extLst>
        </xdr:cNvPr>
        <xdr:cNvSpPr txBox="1">
          <a:spLocks noChangeArrowheads="1"/>
        </xdr:cNvSpPr>
      </xdr:nvSpPr>
      <xdr:spPr bwMode="auto">
        <a:xfrm>
          <a:off x="36766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30" name="Text Box 91">
          <a:extLst>
            <a:ext uri="{FF2B5EF4-FFF2-40B4-BE49-F238E27FC236}">
              <a16:creationId xmlns:a16="http://schemas.microsoft.com/office/drawing/2014/main" id="{294C10D9-2C3C-404B-B4E0-08F7B3026942}"/>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31" name="Text Box 92">
          <a:extLst>
            <a:ext uri="{FF2B5EF4-FFF2-40B4-BE49-F238E27FC236}">
              <a16:creationId xmlns:a16="http://schemas.microsoft.com/office/drawing/2014/main" id="{F926E149-28A4-4C6C-8D64-0B4125DBC4EC}"/>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32" name="Text Box 93">
          <a:extLst>
            <a:ext uri="{FF2B5EF4-FFF2-40B4-BE49-F238E27FC236}">
              <a16:creationId xmlns:a16="http://schemas.microsoft.com/office/drawing/2014/main" id="{84719002-C709-4966-BE33-542C61DC4C81}"/>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33" name="Text Box 94">
          <a:extLst>
            <a:ext uri="{FF2B5EF4-FFF2-40B4-BE49-F238E27FC236}">
              <a16:creationId xmlns:a16="http://schemas.microsoft.com/office/drawing/2014/main" id="{591833ED-D6E1-45A1-94B3-5B6E8B09409D}"/>
            </a:ext>
          </a:extLst>
        </xdr:cNvPr>
        <xdr:cNvSpPr txBox="1">
          <a:spLocks noChangeArrowheads="1"/>
        </xdr:cNvSpPr>
      </xdr:nvSpPr>
      <xdr:spPr bwMode="auto">
        <a:xfrm>
          <a:off x="3943350" y="4122420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34" name="Text Box 87">
          <a:extLst>
            <a:ext uri="{FF2B5EF4-FFF2-40B4-BE49-F238E27FC236}">
              <a16:creationId xmlns:a16="http://schemas.microsoft.com/office/drawing/2014/main" id="{E8C95A32-31C8-4144-B9DF-E51880DE3563}"/>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35" name="Text Box 88">
          <a:extLst>
            <a:ext uri="{FF2B5EF4-FFF2-40B4-BE49-F238E27FC236}">
              <a16:creationId xmlns:a16="http://schemas.microsoft.com/office/drawing/2014/main" id="{B5CF6185-A491-486E-A44D-1B7EF6E19B9A}"/>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36" name="Text Box 89">
          <a:extLst>
            <a:ext uri="{FF2B5EF4-FFF2-40B4-BE49-F238E27FC236}">
              <a16:creationId xmlns:a16="http://schemas.microsoft.com/office/drawing/2014/main" id="{370105FE-5E9E-4D51-99DA-A165AE4C23E4}"/>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37" name="Text Box 90">
          <a:extLst>
            <a:ext uri="{FF2B5EF4-FFF2-40B4-BE49-F238E27FC236}">
              <a16:creationId xmlns:a16="http://schemas.microsoft.com/office/drawing/2014/main" id="{7520B3C4-D444-4D69-9BBD-47B415EAB651}"/>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38" name="Text Box 91">
          <a:extLst>
            <a:ext uri="{FF2B5EF4-FFF2-40B4-BE49-F238E27FC236}">
              <a16:creationId xmlns:a16="http://schemas.microsoft.com/office/drawing/2014/main" id="{FA5CD7EF-CE7A-422B-B206-08798FC3509B}"/>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39" name="Text Box 92">
          <a:extLst>
            <a:ext uri="{FF2B5EF4-FFF2-40B4-BE49-F238E27FC236}">
              <a16:creationId xmlns:a16="http://schemas.microsoft.com/office/drawing/2014/main" id="{E8516D59-5E04-4183-B75B-03D31ED3DE1C}"/>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40" name="Text Box 93">
          <a:extLst>
            <a:ext uri="{FF2B5EF4-FFF2-40B4-BE49-F238E27FC236}">
              <a16:creationId xmlns:a16="http://schemas.microsoft.com/office/drawing/2014/main" id="{50ADBFF5-1909-4A91-B09E-83BAE7813D6C}"/>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41" name="Text Box 94">
          <a:extLst>
            <a:ext uri="{FF2B5EF4-FFF2-40B4-BE49-F238E27FC236}">
              <a16:creationId xmlns:a16="http://schemas.microsoft.com/office/drawing/2014/main" id="{F29995EC-45BA-4814-BF4D-E7E72C29BB9E}"/>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42" name="Text Box 87">
          <a:extLst>
            <a:ext uri="{FF2B5EF4-FFF2-40B4-BE49-F238E27FC236}">
              <a16:creationId xmlns:a16="http://schemas.microsoft.com/office/drawing/2014/main" id="{80F38336-C2D5-44C5-BE76-E6E3A5F33782}"/>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43" name="Text Box 88">
          <a:extLst>
            <a:ext uri="{FF2B5EF4-FFF2-40B4-BE49-F238E27FC236}">
              <a16:creationId xmlns:a16="http://schemas.microsoft.com/office/drawing/2014/main" id="{5D2D8245-41B0-4590-80C2-7BBB750DAD22}"/>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44" name="Text Box 89">
          <a:extLst>
            <a:ext uri="{FF2B5EF4-FFF2-40B4-BE49-F238E27FC236}">
              <a16:creationId xmlns:a16="http://schemas.microsoft.com/office/drawing/2014/main" id="{9ACF17F5-D64A-47B8-818B-54FF07E6E999}"/>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45" name="Text Box 90">
          <a:extLst>
            <a:ext uri="{FF2B5EF4-FFF2-40B4-BE49-F238E27FC236}">
              <a16:creationId xmlns:a16="http://schemas.microsoft.com/office/drawing/2014/main" id="{8444AD07-0250-4288-8C6A-A78DF2E6B5F6}"/>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46" name="Text Box 91">
          <a:extLst>
            <a:ext uri="{FF2B5EF4-FFF2-40B4-BE49-F238E27FC236}">
              <a16:creationId xmlns:a16="http://schemas.microsoft.com/office/drawing/2014/main" id="{3F6BE4B1-0536-45E9-819D-38E450F6C473}"/>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47" name="Text Box 92">
          <a:extLst>
            <a:ext uri="{FF2B5EF4-FFF2-40B4-BE49-F238E27FC236}">
              <a16:creationId xmlns:a16="http://schemas.microsoft.com/office/drawing/2014/main" id="{E3B1761B-FFED-49D4-8E4C-3CF46DC84C4C}"/>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48" name="Text Box 93">
          <a:extLst>
            <a:ext uri="{FF2B5EF4-FFF2-40B4-BE49-F238E27FC236}">
              <a16:creationId xmlns:a16="http://schemas.microsoft.com/office/drawing/2014/main" id="{F69051C6-C7DB-4060-9E95-00EFB9D05B56}"/>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49" name="Text Box 94">
          <a:extLst>
            <a:ext uri="{FF2B5EF4-FFF2-40B4-BE49-F238E27FC236}">
              <a16:creationId xmlns:a16="http://schemas.microsoft.com/office/drawing/2014/main" id="{A573A29E-D308-4EFB-B2C7-E361CB040F0D}"/>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50" name="Text Box 87">
          <a:extLst>
            <a:ext uri="{FF2B5EF4-FFF2-40B4-BE49-F238E27FC236}">
              <a16:creationId xmlns:a16="http://schemas.microsoft.com/office/drawing/2014/main" id="{8113A7B5-C395-4777-9869-9E277F252A34}"/>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51" name="Text Box 88">
          <a:extLst>
            <a:ext uri="{FF2B5EF4-FFF2-40B4-BE49-F238E27FC236}">
              <a16:creationId xmlns:a16="http://schemas.microsoft.com/office/drawing/2014/main" id="{CB87AA2D-9EA6-4F2F-90F0-D37872A7F983}"/>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52" name="Text Box 89">
          <a:extLst>
            <a:ext uri="{FF2B5EF4-FFF2-40B4-BE49-F238E27FC236}">
              <a16:creationId xmlns:a16="http://schemas.microsoft.com/office/drawing/2014/main" id="{80C904A1-A2FB-450A-8EFD-D4AE40641745}"/>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53" name="Text Box 90">
          <a:extLst>
            <a:ext uri="{FF2B5EF4-FFF2-40B4-BE49-F238E27FC236}">
              <a16:creationId xmlns:a16="http://schemas.microsoft.com/office/drawing/2014/main" id="{D86A5CEF-1017-49FE-B94E-FA38F087F2D2}"/>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54" name="Text Box 91">
          <a:extLst>
            <a:ext uri="{FF2B5EF4-FFF2-40B4-BE49-F238E27FC236}">
              <a16:creationId xmlns:a16="http://schemas.microsoft.com/office/drawing/2014/main" id="{4BA22780-2CDA-4F7F-9AAB-11B36B461A5D}"/>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55" name="Text Box 92">
          <a:extLst>
            <a:ext uri="{FF2B5EF4-FFF2-40B4-BE49-F238E27FC236}">
              <a16:creationId xmlns:a16="http://schemas.microsoft.com/office/drawing/2014/main" id="{6F5F2C9A-81A0-4634-8D59-D8D07C04EAD0}"/>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56" name="Text Box 93">
          <a:extLst>
            <a:ext uri="{FF2B5EF4-FFF2-40B4-BE49-F238E27FC236}">
              <a16:creationId xmlns:a16="http://schemas.microsoft.com/office/drawing/2014/main" id="{466D1ADC-C2F0-4572-94DF-BBFAE38389E5}"/>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57" name="Text Box 94">
          <a:extLst>
            <a:ext uri="{FF2B5EF4-FFF2-40B4-BE49-F238E27FC236}">
              <a16:creationId xmlns:a16="http://schemas.microsoft.com/office/drawing/2014/main" id="{606348BC-DEDC-4851-883A-2D2EE69A45E7}"/>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58" name="Text Box 87">
          <a:extLst>
            <a:ext uri="{FF2B5EF4-FFF2-40B4-BE49-F238E27FC236}">
              <a16:creationId xmlns:a16="http://schemas.microsoft.com/office/drawing/2014/main" id="{E962F91C-65F3-44C0-AB9B-D0B6D4E60793}"/>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59" name="Text Box 88">
          <a:extLst>
            <a:ext uri="{FF2B5EF4-FFF2-40B4-BE49-F238E27FC236}">
              <a16:creationId xmlns:a16="http://schemas.microsoft.com/office/drawing/2014/main" id="{227042B5-8D14-4395-BDB2-A03650A8571E}"/>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60" name="Text Box 89">
          <a:extLst>
            <a:ext uri="{FF2B5EF4-FFF2-40B4-BE49-F238E27FC236}">
              <a16:creationId xmlns:a16="http://schemas.microsoft.com/office/drawing/2014/main" id="{E51C5CF1-AF76-426D-907B-F47768918D6A}"/>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61" name="Text Box 90">
          <a:extLst>
            <a:ext uri="{FF2B5EF4-FFF2-40B4-BE49-F238E27FC236}">
              <a16:creationId xmlns:a16="http://schemas.microsoft.com/office/drawing/2014/main" id="{3C7BA2B4-818A-4DEB-9969-A930BFBE0286}"/>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62" name="Text Box 91">
          <a:extLst>
            <a:ext uri="{FF2B5EF4-FFF2-40B4-BE49-F238E27FC236}">
              <a16:creationId xmlns:a16="http://schemas.microsoft.com/office/drawing/2014/main" id="{1FD4D8AB-52DB-4CF8-85C5-81AB8AD6EE15}"/>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63" name="Text Box 92">
          <a:extLst>
            <a:ext uri="{FF2B5EF4-FFF2-40B4-BE49-F238E27FC236}">
              <a16:creationId xmlns:a16="http://schemas.microsoft.com/office/drawing/2014/main" id="{AEC5E0CB-5CBF-4C57-9F62-E7299D56F8D8}"/>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64" name="Text Box 93">
          <a:extLst>
            <a:ext uri="{FF2B5EF4-FFF2-40B4-BE49-F238E27FC236}">
              <a16:creationId xmlns:a16="http://schemas.microsoft.com/office/drawing/2014/main" id="{0723416E-2124-4D15-899C-C6BFC5857DB4}"/>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65" name="Text Box 94">
          <a:extLst>
            <a:ext uri="{FF2B5EF4-FFF2-40B4-BE49-F238E27FC236}">
              <a16:creationId xmlns:a16="http://schemas.microsoft.com/office/drawing/2014/main" id="{233B5FE5-1397-4CD4-812A-492AECDE8B9B}"/>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66" name="Text Box 87">
          <a:extLst>
            <a:ext uri="{FF2B5EF4-FFF2-40B4-BE49-F238E27FC236}">
              <a16:creationId xmlns:a16="http://schemas.microsoft.com/office/drawing/2014/main" id="{F9D62869-660C-485C-B731-C9A24D614E4F}"/>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67" name="Text Box 88">
          <a:extLst>
            <a:ext uri="{FF2B5EF4-FFF2-40B4-BE49-F238E27FC236}">
              <a16:creationId xmlns:a16="http://schemas.microsoft.com/office/drawing/2014/main" id="{E2877976-8C4B-4E7B-9886-F484C1D1A3D7}"/>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68" name="Text Box 89">
          <a:extLst>
            <a:ext uri="{FF2B5EF4-FFF2-40B4-BE49-F238E27FC236}">
              <a16:creationId xmlns:a16="http://schemas.microsoft.com/office/drawing/2014/main" id="{DBC89290-90E9-4855-8927-B1454CBDB41D}"/>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69" name="Text Box 90">
          <a:extLst>
            <a:ext uri="{FF2B5EF4-FFF2-40B4-BE49-F238E27FC236}">
              <a16:creationId xmlns:a16="http://schemas.microsoft.com/office/drawing/2014/main" id="{5BF02BE5-3FE8-4FE9-9133-CB4D46510CCF}"/>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70" name="Text Box 91">
          <a:extLst>
            <a:ext uri="{FF2B5EF4-FFF2-40B4-BE49-F238E27FC236}">
              <a16:creationId xmlns:a16="http://schemas.microsoft.com/office/drawing/2014/main" id="{2C2D1558-A0A0-4B13-9478-EDD5A8BA031B}"/>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71" name="Text Box 92">
          <a:extLst>
            <a:ext uri="{FF2B5EF4-FFF2-40B4-BE49-F238E27FC236}">
              <a16:creationId xmlns:a16="http://schemas.microsoft.com/office/drawing/2014/main" id="{B4798790-1C44-4590-AA89-494A7107D51B}"/>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72" name="Text Box 93">
          <a:extLst>
            <a:ext uri="{FF2B5EF4-FFF2-40B4-BE49-F238E27FC236}">
              <a16:creationId xmlns:a16="http://schemas.microsoft.com/office/drawing/2014/main" id="{24E2035F-3424-4C0F-AB6C-CAD1843AA104}"/>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73" name="Text Box 94">
          <a:extLst>
            <a:ext uri="{FF2B5EF4-FFF2-40B4-BE49-F238E27FC236}">
              <a16:creationId xmlns:a16="http://schemas.microsoft.com/office/drawing/2014/main" id="{0F75C8F0-A5FE-4D02-ABCF-F8ADD1F59005}"/>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74" name="Text Box 87">
          <a:extLst>
            <a:ext uri="{FF2B5EF4-FFF2-40B4-BE49-F238E27FC236}">
              <a16:creationId xmlns:a16="http://schemas.microsoft.com/office/drawing/2014/main" id="{DC264263-465F-46A9-94B6-9C85C9FCE99B}"/>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75" name="Text Box 88">
          <a:extLst>
            <a:ext uri="{FF2B5EF4-FFF2-40B4-BE49-F238E27FC236}">
              <a16:creationId xmlns:a16="http://schemas.microsoft.com/office/drawing/2014/main" id="{CB243976-4024-4D97-9B5C-A38DC2775113}"/>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76" name="Text Box 89">
          <a:extLst>
            <a:ext uri="{FF2B5EF4-FFF2-40B4-BE49-F238E27FC236}">
              <a16:creationId xmlns:a16="http://schemas.microsoft.com/office/drawing/2014/main" id="{CA00214E-D9BB-474D-83C5-576CCD4F3210}"/>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124</xdr:row>
      <xdr:rowOff>0</xdr:rowOff>
    </xdr:from>
    <xdr:ext cx="152400" cy="314325"/>
    <xdr:sp macro="" textlink="">
      <xdr:nvSpPr>
        <xdr:cNvPr id="477" name="Text Box 90">
          <a:extLst>
            <a:ext uri="{FF2B5EF4-FFF2-40B4-BE49-F238E27FC236}">
              <a16:creationId xmlns:a16="http://schemas.microsoft.com/office/drawing/2014/main" id="{E15AD5C2-F2F4-4D62-A6BE-B2D10BB5EF3E}"/>
            </a:ext>
          </a:extLst>
        </xdr:cNvPr>
        <xdr:cNvSpPr txBox="1">
          <a:spLocks noChangeArrowheads="1"/>
        </xdr:cNvSpPr>
      </xdr:nvSpPr>
      <xdr:spPr bwMode="auto">
        <a:xfrm>
          <a:off x="36766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78" name="Text Box 91">
          <a:extLst>
            <a:ext uri="{FF2B5EF4-FFF2-40B4-BE49-F238E27FC236}">
              <a16:creationId xmlns:a16="http://schemas.microsoft.com/office/drawing/2014/main" id="{3FE440B7-155D-4B96-AA55-4050C89F3ACC}"/>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79" name="Text Box 92">
          <a:extLst>
            <a:ext uri="{FF2B5EF4-FFF2-40B4-BE49-F238E27FC236}">
              <a16:creationId xmlns:a16="http://schemas.microsoft.com/office/drawing/2014/main" id="{3A612487-C7AC-4BA0-98C8-22E4AE106CED}"/>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80" name="Text Box 93">
          <a:extLst>
            <a:ext uri="{FF2B5EF4-FFF2-40B4-BE49-F238E27FC236}">
              <a16:creationId xmlns:a16="http://schemas.microsoft.com/office/drawing/2014/main" id="{9532F061-2CD3-4355-ABE3-5EE0084076D8}"/>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124</xdr:row>
      <xdr:rowOff>0</xdr:rowOff>
    </xdr:from>
    <xdr:ext cx="152400" cy="314325"/>
    <xdr:sp macro="" textlink="">
      <xdr:nvSpPr>
        <xdr:cNvPr id="481" name="Text Box 94">
          <a:extLst>
            <a:ext uri="{FF2B5EF4-FFF2-40B4-BE49-F238E27FC236}">
              <a16:creationId xmlns:a16="http://schemas.microsoft.com/office/drawing/2014/main" id="{D4EDD45C-3D90-4FDD-8CF0-261FE878BB03}"/>
            </a:ext>
          </a:extLst>
        </xdr:cNvPr>
        <xdr:cNvSpPr txBox="1">
          <a:spLocks noChangeArrowheads="1"/>
        </xdr:cNvSpPr>
      </xdr:nvSpPr>
      <xdr:spPr bwMode="auto">
        <a:xfrm>
          <a:off x="3943350" y="35718750"/>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drawings/drawing4.xml><?xml version="1.0" encoding="utf-8"?>
<xdr:wsDr xmlns:xdr="http://schemas.openxmlformats.org/drawingml/2006/spreadsheetDrawing" xmlns:a="http://schemas.openxmlformats.org/drawingml/2006/main">
  <xdr:twoCellAnchor editAs="oneCell">
    <xdr:from>
      <xdr:col>2</xdr:col>
      <xdr:colOff>0</xdr:colOff>
      <xdr:row>143</xdr:row>
      <xdr:rowOff>0</xdr:rowOff>
    </xdr:from>
    <xdr:to>
      <xdr:col>2</xdr:col>
      <xdr:colOff>152400</xdr:colOff>
      <xdr:row>144</xdr:row>
      <xdr:rowOff>123825</xdr:rowOff>
    </xdr:to>
    <xdr:sp macro="" textlink="">
      <xdr:nvSpPr>
        <xdr:cNvPr id="2" name="Text Box 87">
          <a:extLst>
            <a:ext uri="{FF2B5EF4-FFF2-40B4-BE49-F238E27FC236}">
              <a16:creationId xmlns:a16="http://schemas.microsoft.com/office/drawing/2014/main" id="{01E48DAF-7D4F-4090-B871-2C640D1F5817}"/>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3" name="Text Box 88">
          <a:extLst>
            <a:ext uri="{FF2B5EF4-FFF2-40B4-BE49-F238E27FC236}">
              <a16:creationId xmlns:a16="http://schemas.microsoft.com/office/drawing/2014/main" id="{1FCE0339-7757-466C-A644-532E7C92C63D}"/>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4" name="Text Box 89">
          <a:extLst>
            <a:ext uri="{FF2B5EF4-FFF2-40B4-BE49-F238E27FC236}">
              <a16:creationId xmlns:a16="http://schemas.microsoft.com/office/drawing/2014/main" id="{C321A810-748A-4174-9654-B82127565FAF}"/>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5" name="Text Box 90">
          <a:extLst>
            <a:ext uri="{FF2B5EF4-FFF2-40B4-BE49-F238E27FC236}">
              <a16:creationId xmlns:a16="http://schemas.microsoft.com/office/drawing/2014/main" id="{8D591880-9DBA-4ED6-8587-D552CAD0B4E5}"/>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6" name="Text Box 91">
          <a:extLst>
            <a:ext uri="{FF2B5EF4-FFF2-40B4-BE49-F238E27FC236}">
              <a16:creationId xmlns:a16="http://schemas.microsoft.com/office/drawing/2014/main" id="{8BBD9280-2156-4C01-825D-F410F7CA8083}"/>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7" name="Text Box 92">
          <a:extLst>
            <a:ext uri="{FF2B5EF4-FFF2-40B4-BE49-F238E27FC236}">
              <a16:creationId xmlns:a16="http://schemas.microsoft.com/office/drawing/2014/main" id="{624C6636-75D8-4DF7-B002-B421FB480DA5}"/>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8" name="Text Box 93">
          <a:extLst>
            <a:ext uri="{FF2B5EF4-FFF2-40B4-BE49-F238E27FC236}">
              <a16:creationId xmlns:a16="http://schemas.microsoft.com/office/drawing/2014/main" id="{A66E8B2C-58B1-4B91-9CCE-3D281367E5E1}"/>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9" name="Text Box 94">
          <a:extLst>
            <a:ext uri="{FF2B5EF4-FFF2-40B4-BE49-F238E27FC236}">
              <a16:creationId xmlns:a16="http://schemas.microsoft.com/office/drawing/2014/main" id="{27DDF873-3FB3-4411-A6CC-3E83D4E6F661}"/>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10" name="Text Box 87">
          <a:extLst>
            <a:ext uri="{FF2B5EF4-FFF2-40B4-BE49-F238E27FC236}">
              <a16:creationId xmlns:a16="http://schemas.microsoft.com/office/drawing/2014/main" id="{584AD0F1-33D6-4207-B548-524BEE332EE8}"/>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11" name="Text Box 88">
          <a:extLst>
            <a:ext uri="{FF2B5EF4-FFF2-40B4-BE49-F238E27FC236}">
              <a16:creationId xmlns:a16="http://schemas.microsoft.com/office/drawing/2014/main" id="{A7E72AA7-BCC0-48CC-B074-6B5631C8C138}"/>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12" name="Text Box 89">
          <a:extLst>
            <a:ext uri="{FF2B5EF4-FFF2-40B4-BE49-F238E27FC236}">
              <a16:creationId xmlns:a16="http://schemas.microsoft.com/office/drawing/2014/main" id="{E4A9730D-94C9-4571-87DD-AD44E39B2DEB}"/>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13" name="Text Box 90">
          <a:extLst>
            <a:ext uri="{FF2B5EF4-FFF2-40B4-BE49-F238E27FC236}">
              <a16:creationId xmlns:a16="http://schemas.microsoft.com/office/drawing/2014/main" id="{75B01FD9-327B-4A12-A0E6-3CD48171FDB1}"/>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14" name="Text Box 91">
          <a:extLst>
            <a:ext uri="{FF2B5EF4-FFF2-40B4-BE49-F238E27FC236}">
              <a16:creationId xmlns:a16="http://schemas.microsoft.com/office/drawing/2014/main" id="{DC32C1D2-BE99-4BA8-BCB2-FE1A8F567517}"/>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15" name="Text Box 92">
          <a:extLst>
            <a:ext uri="{FF2B5EF4-FFF2-40B4-BE49-F238E27FC236}">
              <a16:creationId xmlns:a16="http://schemas.microsoft.com/office/drawing/2014/main" id="{CB832CC7-9668-4AE9-B623-57E34B757931}"/>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16" name="Text Box 93">
          <a:extLst>
            <a:ext uri="{FF2B5EF4-FFF2-40B4-BE49-F238E27FC236}">
              <a16:creationId xmlns:a16="http://schemas.microsoft.com/office/drawing/2014/main" id="{F061B77C-FEA1-40ED-A488-E11712379DE8}"/>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17" name="Text Box 94">
          <a:extLst>
            <a:ext uri="{FF2B5EF4-FFF2-40B4-BE49-F238E27FC236}">
              <a16:creationId xmlns:a16="http://schemas.microsoft.com/office/drawing/2014/main" id="{5FBB21E5-0A53-4CF7-B2CE-B19D9874FE32}"/>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18" name="Text Box 87">
          <a:extLst>
            <a:ext uri="{FF2B5EF4-FFF2-40B4-BE49-F238E27FC236}">
              <a16:creationId xmlns:a16="http://schemas.microsoft.com/office/drawing/2014/main" id="{32A0775F-5460-4B5B-836C-D3C7A1E8B4D7}"/>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19" name="Text Box 88">
          <a:extLst>
            <a:ext uri="{FF2B5EF4-FFF2-40B4-BE49-F238E27FC236}">
              <a16:creationId xmlns:a16="http://schemas.microsoft.com/office/drawing/2014/main" id="{568A3A4D-BB4D-40A4-B634-213396B5913B}"/>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20" name="Text Box 89">
          <a:extLst>
            <a:ext uri="{FF2B5EF4-FFF2-40B4-BE49-F238E27FC236}">
              <a16:creationId xmlns:a16="http://schemas.microsoft.com/office/drawing/2014/main" id="{5F6D3EAD-6CEB-4821-8CD0-D03CB68450F8}"/>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21" name="Text Box 90">
          <a:extLst>
            <a:ext uri="{FF2B5EF4-FFF2-40B4-BE49-F238E27FC236}">
              <a16:creationId xmlns:a16="http://schemas.microsoft.com/office/drawing/2014/main" id="{B294E772-E92F-4F8B-8F41-AC85CE745021}"/>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22" name="Text Box 91">
          <a:extLst>
            <a:ext uri="{FF2B5EF4-FFF2-40B4-BE49-F238E27FC236}">
              <a16:creationId xmlns:a16="http://schemas.microsoft.com/office/drawing/2014/main" id="{AE5CA31C-2D27-4FD7-A17C-5B121E28E307}"/>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23" name="Text Box 92">
          <a:extLst>
            <a:ext uri="{FF2B5EF4-FFF2-40B4-BE49-F238E27FC236}">
              <a16:creationId xmlns:a16="http://schemas.microsoft.com/office/drawing/2014/main" id="{71FA99B4-7E54-4B64-96F8-47505002E6C0}"/>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24" name="Text Box 93">
          <a:extLst>
            <a:ext uri="{FF2B5EF4-FFF2-40B4-BE49-F238E27FC236}">
              <a16:creationId xmlns:a16="http://schemas.microsoft.com/office/drawing/2014/main" id="{C5A5B2A9-0670-4517-B3C4-42E2674B5C54}"/>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25" name="Text Box 94">
          <a:extLst>
            <a:ext uri="{FF2B5EF4-FFF2-40B4-BE49-F238E27FC236}">
              <a16:creationId xmlns:a16="http://schemas.microsoft.com/office/drawing/2014/main" id="{536C4FEA-3D42-48B6-AD32-0C8D086D9B25}"/>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26" name="Text Box 87">
          <a:extLst>
            <a:ext uri="{FF2B5EF4-FFF2-40B4-BE49-F238E27FC236}">
              <a16:creationId xmlns:a16="http://schemas.microsoft.com/office/drawing/2014/main" id="{4CF91665-5484-453A-9851-E5C3B1B56122}"/>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27" name="Text Box 88">
          <a:extLst>
            <a:ext uri="{FF2B5EF4-FFF2-40B4-BE49-F238E27FC236}">
              <a16:creationId xmlns:a16="http://schemas.microsoft.com/office/drawing/2014/main" id="{4BA2A91C-EA56-4F6E-9A4F-45F80F793432}"/>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28" name="Text Box 89">
          <a:extLst>
            <a:ext uri="{FF2B5EF4-FFF2-40B4-BE49-F238E27FC236}">
              <a16:creationId xmlns:a16="http://schemas.microsoft.com/office/drawing/2014/main" id="{967E302F-D7DF-4327-B01B-27FF9C47D684}"/>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29" name="Text Box 90">
          <a:extLst>
            <a:ext uri="{FF2B5EF4-FFF2-40B4-BE49-F238E27FC236}">
              <a16:creationId xmlns:a16="http://schemas.microsoft.com/office/drawing/2014/main" id="{53681051-48E2-4377-BA4F-D34961D5E489}"/>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30" name="Text Box 91">
          <a:extLst>
            <a:ext uri="{FF2B5EF4-FFF2-40B4-BE49-F238E27FC236}">
              <a16:creationId xmlns:a16="http://schemas.microsoft.com/office/drawing/2014/main" id="{C6A29FC6-11B3-4E34-A5D3-8905B2873CA3}"/>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31" name="Text Box 92">
          <a:extLst>
            <a:ext uri="{FF2B5EF4-FFF2-40B4-BE49-F238E27FC236}">
              <a16:creationId xmlns:a16="http://schemas.microsoft.com/office/drawing/2014/main" id="{7ADAA04D-B3BB-4C22-A5E9-8982F8287D3C}"/>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32" name="Text Box 93">
          <a:extLst>
            <a:ext uri="{FF2B5EF4-FFF2-40B4-BE49-F238E27FC236}">
              <a16:creationId xmlns:a16="http://schemas.microsoft.com/office/drawing/2014/main" id="{22BD4C3E-B8D7-4FFF-BB13-ACC83D2FA322}"/>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33" name="Text Box 94">
          <a:extLst>
            <a:ext uri="{FF2B5EF4-FFF2-40B4-BE49-F238E27FC236}">
              <a16:creationId xmlns:a16="http://schemas.microsoft.com/office/drawing/2014/main" id="{FEC77468-DDEC-436F-B6B3-E40A20A1A8C1}"/>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34" name="Text Box 87">
          <a:extLst>
            <a:ext uri="{FF2B5EF4-FFF2-40B4-BE49-F238E27FC236}">
              <a16:creationId xmlns:a16="http://schemas.microsoft.com/office/drawing/2014/main" id="{93BFF321-F75D-4DE3-BD42-F61734CC3C2D}"/>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35" name="Text Box 88">
          <a:extLst>
            <a:ext uri="{FF2B5EF4-FFF2-40B4-BE49-F238E27FC236}">
              <a16:creationId xmlns:a16="http://schemas.microsoft.com/office/drawing/2014/main" id="{85015ABB-8E3D-4AF2-A80D-E043C7B04971}"/>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36" name="Text Box 89">
          <a:extLst>
            <a:ext uri="{FF2B5EF4-FFF2-40B4-BE49-F238E27FC236}">
              <a16:creationId xmlns:a16="http://schemas.microsoft.com/office/drawing/2014/main" id="{9F73E5DC-2048-4E7B-AFF2-F41C1804998F}"/>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37" name="Text Box 90">
          <a:extLst>
            <a:ext uri="{FF2B5EF4-FFF2-40B4-BE49-F238E27FC236}">
              <a16:creationId xmlns:a16="http://schemas.microsoft.com/office/drawing/2014/main" id="{87510F24-0BDB-4E3E-A610-77FD590B2CFF}"/>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38" name="Text Box 91">
          <a:extLst>
            <a:ext uri="{FF2B5EF4-FFF2-40B4-BE49-F238E27FC236}">
              <a16:creationId xmlns:a16="http://schemas.microsoft.com/office/drawing/2014/main" id="{AADA4333-9000-4927-9300-295F519B26E2}"/>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39" name="Text Box 92">
          <a:extLst>
            <a:ext uri="{FF2B5EF4-FFF2-40B4-BE49-F238E27FC236}">
              <a16:creationId xmlns:a16="http://schemas.microsoft.com/office/drawing/2014/main" id="{47830FF0-87DE-4C11-B894-FAF85343C1D5}"/>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40" name="Text Box 93">
          <a:extLst>
            <a:ext uri="{FF2B5EF4-FFF2-40B4-BE49-F238E27FC236}">
              <a16:creationId xmlns:a16="http://schemas.microsoft.com/office/drawing/2014/main" id="{ABF72A68-FDAE-4E4E-AC1A-8F6E85D69DB5}"/>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41" name="Text Box 94">
          <a:extLst>
            <a:ext uri="{FF2B5EF4-FFF2-40B4-BE49-F238E27FC236}">
              <a16:creationId xmlns:a16="http://schemas.microsoft.com/office/drawing/2014/main" id="{F0618625-7D74-4F1A-919F-3EF424980A3E}"/>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42" name="Text Box 87">
          <a:extLst>
            <a:ext uri="{FF2B5EF4-FFF2-40B4-BE49-F238E27FC236}">
              <a16:creationId xmlns:a16="http://schemas.microsoft.com/office/drawing/2014/main" id="{99E18AE2-9205-48D4-B8FD-0EA1F476F8B9}"/>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43" name="Text Box 88">
          <a:extLst>
            <a:ext uri="{FF2B5EF4-FFF2-40B4-BE49-F238E27FC236}">
              <a16:creationId xmlns:a16="http://schemas.microsoft.com/office/drawing/2014/main" id="{0AA63BB3-F49A-4633-A0B8-06042D817B24}"/>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44" name="Text Box 89">
          <a:extLst>
            <a:ext uri="{FF2B5EF4-FFF2-40B4-BE49-F238E27FC236}">
              <a16:creationId xmlns:a16="http://schemas.microsoft.com/office/drawing/2014/main" id="{DE58D143-6BCA-4A17-A9E1-D345052F6837}"/>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143</xdr:row>
      <xdr:rowOff>0</xdr:rowOff>
    </xdr:from>
    <xdr:to>
      <xdr:col>2</xdr:col>
      <xdr:colOff>152400</xdr:colOff>
      <xdr:row>144</xdr:row>
      <xdr:rowOff>123825</xdr:rowOff>
    </xdr:to>
    <xdr:sp macro="" textlink="">
      <xdr:nvSpPr>
        <xdr:cNvPr id="45" name="Text Box 90">
          <a:extLst>
            <a:ext uri="{FF2B5EF4-FFF2-40B4-BE49-F238E27FC236}">
              <a16:creationId xmlns:a16="http://schemas.microsoft.com/office/drawing/2014/main" id="{BCD35468-57A4-47C5-B487-AEF97A28A151}"/>
            </a:ext>
          </a:extLst>
        </xdr:cNvPr>
        <xdr:cNvSpPr txBox="1">
          <a:spLocks noChangeArrowheads="1"/>
        </xdr:cNvSpPr>
      </xdr:nvSpPr>
      <xdr:spPr bwMode="auto">
        <a:xfrm>
          <a:off x="36766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46" name="Text Box 91">
          <a:extLst>
            <a:ext uri="{FF2B5EF4-FFF2-40B4-BE49-F238E27FC236}">
              <a16:creationId xmlns:a16="http://schemas.microsoft.com/office/drawing/2014/main" id="{8E871089-634E-49E8-8AB8-5D8EAFC7DDA5}"/>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47" name="Text Box 92">
          <a:extLst>
            <a:ext uri="{FF2B5EF4-FFF2-40B4-BE49-F238E27FC236}">
              <a16:creationId xmlns:a16="http://schemas.microsoft.com/office/drawing/2014/main" id="{5F51D19F-4DCA-4720-B954-67A7D115D100}"/>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48" name="Text Box 93">
          <a:extLst>
            <a:ext uri="{FF2B5EF4-FFF2-40B4-BE49-F238E27FC236}">
              <a16:creationId xmlns:a16="http://schemas.microsoft.com/office/drawing/2014/main" id="{E82F64E5-C9C1-412B-8CD5-96ADC0CD8544}"/>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143</xdr:row>
      <xdr:rowOff>0</xdr:rowOff>
    </xdr:from>
    <xdr:to>
      <xdr:col>3</xdr:col>
      <xdr:colOff>152400</xdr:colOff>
      <xdr:row>144</xdr:row>
      <xdr:rowOff>123825</xdr:rowOff>
    </xdr:to>
    <xdr:sp macro="" textlink="">
      <xdr:nvSpPr>
        <xdr:cNvPr id="49" name="Text Box 94">
          <a:extLst>
            <a:ext uri="{FF2B5EF4-FFF2-40B4-BE49-F238E27FC236}">
              <a16:creationId xmlns:a16="http://schemas.microsoft.com/office/drawing/2014/main" id="{E7864769-B96A-4BE5-87A0-EBC519C4BF56}"/>
            </a:ext>
          </a:extLst>
        </xdr:cNvPr>
        <xdr:cNvSpPr txBox="1">
          <a:spLocks noChangeArrowheads="1"/>
        </xdr:cNvSpPr>
      </xdr:nvSpPr>
      <xdr:spPr bwMode="auto">
        <a:xfrm>
          <a:off x="3943350" y="3043237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2</xdr:col>
      <xdr:colOff>0</xdr:colOff>
      <xdr:row>143</xdr:row>
      <xdr:rowOff>0</xdr:rowOff>
    </xdr:from>
    <xdr:ext cx="152400" cy="314325"/>
    <xdr:sp macro="" textlink="">
      <xdr:nvSpPr>
        <xdr:cNvPr id="50" name="Text Box 87">
          <a:extLst>
            <a:ext uri="{FF2B5EF4-FFF2-40B4-BE49-F238E27FC236}">
              <a16:creationId xmlns:a16="http://schemas.microsoft.com/office/drawing/2014/main" id="{A0928773-D236-467E-9918-50C2454BE79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51" name="Text Box 88">
          <a:extLst>
            <a:ext uri="{FF2B5EF4-FFF2-40B4-BE49-F238E27FC236}">
              <a16:creationId xmlns:a16="http://schemas.microsoft.com/office/drawing/2014/main" id="{3B78776B-BF4E-4B1C-BFCB-AF118666A51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52" name="Text Box 89">
          <a:extLst>
            <a:ext uri="{FF2B5EF4-FFF2-40B4-BE49-F238E27FC236}">
              <a16:creationId xmlns:a16="http://schemas.microsoft.com/office/drawing/2014/main" id="{1F81E9B3-E225-4777-83E0-56A8BD6C406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53" name="Text Box 90">
          <a:extLst>
            <a:ext uri="{FF2B5EF4-FFF2-40B4-BE49-F238E27FC236}">
              <a16:creationId xmlns:a16="http://schemas.microsoft.com/office/drawing/2014/main" id="{8F474489-B565-471F-994E-44F7546F9B5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54" name="Text Box 91">
          <a:extLst>
            <a:ext uri="{FF2B5EF4-FFF2-40B4-BE49-F238E27FC236}">
              <a16:creationId xmlns:a16="http://schemas.microsoft.com/office/drawing/2014/main" id="{7A19A6D6-8BBF-4CA5-B43B-DEED10EF051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55" name="Text Box 92">
          <a:extLst>
            <a:ext uri="{FF2B5EF4-FFF2-40B4-BE49-F238E27FC236}">
              <a16:creationId xmlns:a16="http://schemas.microsoft.com/office/drawing/2014/main" id="{C85CEA5C-5FDC-447F-B79F-9409F7A8C20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56" name="Text Box 93">
          <a:extLst>
            <a:ext uri="{FF2B5EF4-FFF2-40B4-BE49-F238E27FC236}">
              <a16:creationId xmlns:a16="http://schemas.microsoft.com/office/drawing/2014/main" id="{5BF88240-FC88-47C2-9727-EF137D283EE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57" name="Text Box 94">
          <a:extLst>
            <a:ext uri="{FF2B5EF4-FFF2-40B4-BE49-F238E27FC236}">
              <a16:creationId xmlns:a16="http://schemas.microsoft.com/office/drawing/2014/main" id="{359BB032-82E1-48D2-9841-A0D449C02B1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58" name="Text Box 87">
          <a:extLst>
            <a:ext uri="{FF2B5EF4-FFF2-40B4-BE49-F238E27FC236}">
              <a16:creationId xmlns:a16="http://schemas.microsoft.com/office/drawing/2014/main" id="{002D9F67-75D2-479B-A440-40F76F1EF62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59" name="Text Box 88">
          <a:extLst>
            <a:ext uri="{FF2B5EF4-FFF2-40B4-BE49-F238E27FC236}">
              <a16:creationId xmlns:a16="http://schemas.microsoft.com/office/drawing/2014/main" id="{BEF3B2DE-64F1-4CF2-ABA7-2D9642E209E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60" name="Text Box 89">
          <a:extLst>
            <a:ext uri="{FF2B5EF4-FFF2-40B4-BE49-F238E27FC236}">
              <a16:creationId xmlns:a16="http://schemas.microsoft.com/office/drawing/2014/main" id="{86FD2818-230E-4353-8442-87098BABD3A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61" name="Text Box 90">
          <a:extLst>
            <a:ext uri="{FF2B5EF4-FFF2-40B4-BE49-F238E27FC236}">
              <a16:creationId xmlns:a16="http://schemas.microsoft.com/office/drawing/2014/main" id="{1A631523-4F47-4555-B72C-69EF238603F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62" name="Text Box 91">
          <a:extLst>
            <a:ext uri="{FF2B5EF4-FFF2-40B4-BE49-F238E27FC236}">
              <a16:creationId xmlns:a16="http://schemas.microsoft.com/office/drawing/2014/main" id="{5BD6DA8F-232F-4BEC-ADB2-F103B66773C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63" name="Text Box 92">
          <a:extLst>
            <a:ext uri="{FF2B5EF4-FFF2-40B4-BE49-F238E27FC236}">
              <a16:creationId xmlns:a16="http://schemas.microsoft.com/office/drawing/2014/main" id="{2B1C064B-E536-4DC1-A5D6-7AB609ED889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64" name="Text Box 93">
          <a:extLst>
            <a:ext uri="{FF2B5EF4-FFF2-40B4-BE49-F238E27FC236}">
              <a16:creationId xmlns:a16="http://schemas.microsoft.com/office/drawing/2014/main" id="{43E4CF3C-D15E-4D3C-A69D-F2C41667199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65" name="Text Box 94">
          <a:extLst>
            <a:ext uri="{FF2B5EF4-FFF2-40B4-BE49-F238E27FC236}">
              <a16:creationId xmlns:a16="http://schemas.microsoft.com/office/drawing/2014/main" id="{64E9A65E-68F8-4B44-BA97-6F15AA7B066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66" name="Text Box 87">
          <a:extLst>
            <a:ext uri="{FF2B5EF4-FFF2-40B4-BE49-F238E27FC236}">
              <a16:creationId xmlns:a16="http://schemas.microsoft.com/office/drawing/2014/main" id="{D7CB9CEA-3E4B-4241-B444-4ACFFEBF2D4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67" name="Text Box 88">
          <a:extLst>
            <a:ext uri="{FF2B5EF4-FFF2-40B4-BE49-F238E27FC236}">
              <a16:creationId xmlns:a16="http://schemas.microsoft.com/office/drawing/2014/main" id="{5D76A3EB-55B8-43D6-A24C-7E74D9C6319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68" name="Text Box 89">
          <a:extLst>
            <a:ext uri="{FF2B5EF4-FFF2-40B4-BE49-F238E27FC236}">
              <a16:creationId xmlns:a16="http://schemas.microsoft.com/office/drawing/2014/main" id="{D41A5106-36F5-49B5-AC9F-06E6B195C54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69" name="Text Box 90">
          <a:extLst>
            <a:ext uri="{FF2B5EF4-FFF2-40B4-BE49-F238E27FC236}">
              <a16:creationId xmlns:a16="http://schemas.microsoft.com/office/drawing/2014/main" id="{321EF89E-5182-421A-BCAE-6556D7B36C6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70" name="Text Box 91">
          <a:extLst>
            <a:ext uri="{FF2B5EF4-FFF2-40B4-BE49-F238E27FC236}">
              <a16:creationId xmlns:a16="http://schemas.microsoft.com/office/drawing/2014/main" id="{60792A49-2CD3-4692-8CDB-D10291BD35E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71" name="Text Box 92">
          <a:extLst>
            <a:ext uri="{FF2B5EF4-FFF2-40B4-BE49-F238E27FC236}">
              <a16:creationId xmlns:a16="http://schemas.microsoft.com/office/drawing/2014/main" id="{5E1E0B4A-3891-460F-820E-84A7C93FA2C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72" name="Text Box 93">
          <a:extLst>
            <a:ext uri="{FF2B5EF4-FFF2-40B4-BE49-F238E27FC236}">
              <a16:creationId xmlns:a16="http://schemas.microsoft.com/office/drawing/2014/main" id="{34D901AF-5551-44C2-BA4A-11B4A2608ED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73" name="Text Box 94">
          <a:extLst>
            <a:ext uri="{FF2B5EF4-FFF2-40B4-BE49-F238E27FC236}">
              <a16:creationId xmlns:a16="http://schemas.microsoft.com/office/drawing/2014/main" id="{CF29193B-3880-40CC-9C62-3A8A6A48D71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74" name="Text Box 87">
          <a:extLst>
            <a:ext uri="{FF2B5EF4-FFF2-40B4-BE49-F238E27FC236}">
              <a16:creationId xmlns:a16="http://schemas.microsoft.com/office/drawing/2014/main" id="{9B7AE336-64BE-4D1D-A731-7985F35A0C0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75" name="Text Box 88">
          <a:extLst>
            <a:ext uri="{FF2B5EF4-FFF2-40B4-BE49-F238E27FC236}">
              <a16:creationId xmlns:a16="http://schemas.microsoft.com/office/drawing/2014/main" id="{1BAB6810-6868-4318-A3F0-3A79EB9BC5E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76" name="Text Box 89">
          <a:extLst>
            <a:ext uri="{FF2B5EF4-FFF2-40B4-BE49-F238E27FC236}">
              <a16:creationId xmlns:a16="http://schemas.microsoft.com/office/drawing/2014/main" id="{C199B990-247A-40EE-B18E-024A38E4711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77" name="Text Box 90">
          <a:extLst>
            <a:ext uri="{FF2B5EF4-FFF2-40B4-BE49-F238E27FC236}">
              <a16:creationId xmlns:a16="http://schemas.microsoft.com/office/drawing/2014/main" id="{7ECAEEDA-DE00-4136-BB01-1B643E090B4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78" name="Text Box 91">
          <a:extLst>
            <a:ext uri="{FF2B5EF4-FFF2-40B4-BE49-F238E27FC236}">
              <a16:creationId xmlns:a16="http://schemas.microsoft.com/office/drawing/2014/main" id="{3BAE4BFD-B222-4746-9504-6D1BB4D89A9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79" name="Text Box 92">
          <a:extLst>
            <a:ext uri="{FF2B5EF4-FFF2-40B4-BE49-F238E27FC236}">
              <a16:creationId xmlns:a16="http://schemas.microsoft.com/office/drawing/2014/main" id="{F556834A-F19D-4EBF-ADE6-04E703625ED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80" name="Text Box 93">
          <a:extLst>
            <a:ext uri="{FF2B5EF4-FFF2-40B4-BE49-F238E27FC236}">
              <a16:creationId xmlns:a16="http://schemas.microsoft.com/office/drawing/2014/main" id="{76859417-59E5-485D-B4AC-63163AD1BF1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81" name="Text Box 94">
          <a:extLst>
            <a:ext uri="{FF2B5EF4-FFF2-40B4-BE49-F238E27FC236}">
              <a16:creationId xmlns:a16="http://schemas.microsoft.com/office/drawing/2014/main" id="{99BEC767-175E-47C6-BCC0-7AF2E42BC38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82" name="Text Box 87">
          <a:extLst>
            <a:ext uri="{FF2B5EF4-FFF2-40B4-BE49-F238E27FC236}">
              <a16:creationId xmlns:a16="http://schemas.microsoft.com/office/drawing/2014/main" id="{49BB6605-61E5-4C9B-81F6-8EFDE97A47E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83" name="Text Box 88">
          <a:extLst>
            <a:ext uri="{FF2B5EF4-FFF2-40B4-BE49-F238E27FC236}">
              <a16:creationId xmlns:a16="http://schemas.microsoft.com/office/drawing/2014/main" id="{CA355B86-0102-42E9-B016-204FB6F39AD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84" name="Text Box 89">
          <a:extLst>
            <a:ext uri="{FF2B5EF4-FFF2-40B4-BE49-F238E27FC236}">
              <a16:creationId xmlns:a16="http://schemas.microsoft.com/office/drawing/2014/main" id="{36A1A84D-CB45-4A06-B246-B3FDA26437B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85" name="Text Box 90">
          <a:extLst>
            <a:ext uri="{FF2B5EF4-FFF2-40B4-BE49-F238E27FC236}">
              <a16:creationId xmlns:a16="http://schemas.microsoft.com/office/drawing/2014/main" id="{3C74EA27-F063-450F-95EC-EDE0743F367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86" name="Text Box 91">
          <a:extLst>
            <a:ext uri="{FF2B5EF4-FFF2-40B4-BE49-F238E27FC236}">
              <a16:creationId xmlns:a16="http://schemas.microsoft.com/office/drawing/2014/main" id="{22889CF5-1E09-4E6E-9E27-82A68B273E6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87" name="Text Box 92">
          <a:extLst>
            <a:ext uri="{FF2B5EF4-FFF2-40B4-BE49-F238E27FC236}">
              <a16:creationId xmlns:a16="http://schemas.microsoft.com/office/drawing/2014/main" id="{5115C56C-0948-4510-B847-E8451F02B1E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88" name="Text Box 93">
          <a:extLst>
            <a:ext uri="{FF2B5EF4-FFF2-40B4-BE49-F238E27FC236}">
              <a16:creationId xmlns:a16="http://schemas.microsoft.com/office/drawing/2014/main" id="{DBA57C74-134F-47EC-8672-514CA9F7689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89" name="Text Box 94">
          <a:extLst>
            <a:ext uri="{FF2B5EF4-FFF2-40B4-BE49-F238E27FC236}">
              <a16:creationId xmlns:a16="http://schemas.microsoft.com/office/drawing/2014/main" id="{5C3219A4-DAB0-46AF-AEF3-426000DF5BA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90" name="Text Box 87">
          <a:extLst>
            <a:ext uri="{FF2B5EF4-FFF2-40B4-BE49-F238E27FC236}">
              <a16:creationId xmlns:a16="http://schemas.microsoft.com/office/drawing/2014/main" id="{731554AE-BCD2-4A8E-8864-8B333875D33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91" name="Text Box 88">
          <a:extLst>
            <a:ext uri="{FF2B5EF4-FFF2-40B4-BE49-F238E27FC236}">
              <a16:creationId xmlns:a16="http://schemas.microsoft.com/office/drawing/2014/main" id="{569AF673-6784-436F-82CC-4BB37A2E01D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92" name="Text Box 89">
          <a:extLst>
            <a:ext uri="{FF2B5EF4-FFF2-40B4-BE49-F238E27FC236}">
              <a16:creationId xmlns:a16="http://schemas.microsoft.com/office/drawing/2014/main" id="{047C407A-CE6C-4E93-9DC9-2584C7DB6FB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93" name="Text Box 90">
          <a:extLst>
            <a:ext uri="{FF2B5EF4-FFF2-40B4-BE49-F238E27FC236}">
              <a16:creationId xmlns:a16="http://schemas.microsoft.com/office/drawing/2014/main" id="{A6405705-33CB-425A-88B7-2F973FAE38D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94" name="Text Box 91">
          <a:extLst>
            <a:ext uri="{FF2B5EF4-FFF2-40B4-BE49-F238E27FC236}">
              <a16:creationId xmlns:a16="http://schemas.microsoft.com/office/drawing/2014/main" id="{5236A1D4-BC9B-42C3-AF7D-4CA36842290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95" name="Text Box 92">
          <a:extLst>
            <a:ext uri="{FF2B5EF4-FFF2-40B4-BE49-F238E27FC236}">
              <a16:creationId xmlns:a16="http://schemas.microsoft.com/office/drawing/2014/main" id="{5480DC73-CB43-4BAB-8122-7AF398DCA4C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96" name="Text Box 93">
          <a:extLst>
            <a:ext uri="{FF2B5EF4-FFF2-40B4-BE49-F238E27FC236}">
              <a16:creationId xmlns:a16="http://schemas.microsoft.com/office/drawing/2014/main" id="{86ACC999-4818-478E-8985-53DADD9E337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97" name="Text Box 94">
          <a:extLst>
            <a:ext uri="{FF2B5EF4-FFF2-40B4-BE49-F238E27FC236}">
              <a16:creationId xmlns:a16="http://schemas.microsoft.com/office/drawing/2014/main" id="{25962B94-498A-4596-A933-50C1848B59B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98" name="Text Box 87">
          <a:extLst>
            <a:ext uri="{FF2B5EF4-FFF2-40B4-BE49-F238E27FC236}">
              <a16:creationId xmlns:a16="http://schemas.microsoft.com/office/drawing/2014/main" id="{A7BEB751-1D1C-4D4D-B8E5-51866962F71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99" name="Text Box 88">
          <a:extLst>
            <a:ext uri="{FF2B5EF4-FFF2-40B4-BE49-F238E27FC236}">
              <a16:creationId xmlns:a16="http://schemas.microsoft.com/office/drawing/2014/main" id="{DFD06FE7-A0EC-47F9-B224-73CACAFE8E7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00" name="Text Box 89">
          <a:extLst>
            <a:ext uri="{FF2B5EF4-FFF2-40B4-BE49-F238E27FC236}">
              <a16:creationId xmlns:a16="http://schemas.microsoft.com/office/drawing/2014/main" id="{D208153A-61B3-40EC-90C0-CB72D845769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01" name="Text Box 90">
          <a:extLst>
            <a:ext uri="{FF2B5EF4-FFF2-40B4-BE49-F238E27FC236}">
              <a16:creationId xmlns:a16="http://schemas.microsoft.com/office/drawing/2014/main" id="{B7B4E66C-FA05-4667-B25D-017020CEEA8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02" name="Text Box 91">
          <a:extLst>
            <a:ext uri="{FF2B5EF4-FFF2-40B4-BE49-F238E27FC236}">
              <a16:creationId xmlns:a16="http://schemas.microsoft.com/office/drawing/2014/main" id="{0BE6A819-28F5-44D0-9D66-C114032232F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03" name="Text Box 92">
          <a:extLst>
            <a:ext uri="{FF2B5EF4-FFF2-40B4-BE49-F238E27FC236}">
              <a16:creationId xmlns:a16="http://schemas.microsoft.com/office/drawing/2014/main" id="{74443693-2B9F-4BB4-B493-39BCA194802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04" name="Text Box 93">
          <a:extLst>
            <a:ext uri="{FF2B5EF4-FFF2-40B4-BE49-F238E27FC236}">
              <a16:creationId xmlns:a16="http://schemas.microsoft.com/office/drawing/2014/main" id="{74EE5E68-0035-4681-A804-0025D890011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05" name="Text Box 94">
          <a:extLst>
            <a:ext uri="{FF2B5EF4-FFF2-40B4-BE49-F238E27FC236}">
              <a16:creationId xmlns:a16="http://schemas.microsoft.com/office/drawing/2014/main" id="{797B03DC-84F0-4D28-9902-7192079512D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06" name="Text Box 87">
          <a:extLst>
            <a:ext uri="{FF2B5EF4-FFF2-40B4-BE49-F238E27FC236}">
              <a16:creationId xmlns:a16="http://schemas.microsoft.com/office/drawing/2014/main" id="{8EEA81BA-CBA0-4FAE-9266-AD754884B9F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07" name="Text Box 88">
          <a:extLst>
            <a:ext uri="{FF2B5EF4-FFF2-40B4-BE49-F238E27FC236}">
              <a16:creationId xmlns:a16="http://schemas.microsoft.com/office/drawing/2014/main" id="{CBBAB107-BD9D-493A-A950-DED74E5265A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08" name="Text Box 89">
          <a:extLst>
            <a:ext uri="{FF2B5EF4-FFF2-40B4-BE49-F238E27FC236}">
              <a16:creationId xmlns:a16="http://schemas.microsoft.com/office/drawing/2014/main" id="{226AA04B-B301-45FA-A77A-FC60BE72D08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09" name="Text Box 90">
          <a:extLst>
            <a:ext uri="{FF2B5EF4-FFF2-40B4-BE49-F238E27FC236}">
              <a16:creationId xmlns:a16="http://schemas.microsoft.com/office/drawing/2014/main" id="{8A549459-B0F5-4980-8D7C-14C0D518FF0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10" name="Text Box 91">
          <a:extLst>
            <a:ext uri="{FF2B5EF4-FFF2-40B4-BE49-F238E27FC236}">
              <a16:creationId xmlns:a16="http://schemas.microsoft.com/office/drawing/2014/main" id="{42B8DA65-F6D1-47D5-BAF9-56943CF6167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11" name="Text Box 92">
          <a:extLst>
            <a:ext uri="{FF2B5EF4-FFF2-40B4-BE49-F238E27FC236}">
              <a16:creationId xmlns:a16="http://schemas.microsoft.com/office/drawing/2014/main" id="{F65D4F03-9BAC-4024-9EFF-9F49FD3C853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12" name="Text Box 93">
          <a:extLst>
            <a:ext uri="{FF2B5EF4-FFF2-40B4-BE49-F238E27FC236}">
              <a16:creationId xmlns:a16="http://schemas.microsoft.com/office/drawing/2014/main" id="{61D001E6-6E53-4C32-A989-805F3505F9F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13" name="Text Box 94">
          <a:extLst>
            <a:ext uri="{FF2B5EF4-FFF2-40B4-BE49-F238E27FC236}">
              <a16:creationId xmlns:a16="http://schemas.microsoft.com/office/drawing/2014/main" id="{BC09CEBC-7FA1-4639-A6CF-560D06AC6AC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14" name="Text Box 87">
          <a:extLst>
            <a:ext uri="{FF2B5EF4-FFF2-40B4-BE49-F238E27FC236}">
              <a16:creationId xmlns:a16="http://schemas.microsoft.com/office/drawing/2014/main" id="{1EEFBCC1-BC86-40FD-BB21-6CCF1051E14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15" name="Text Box 88">
          <a:extLst>
            <a:ext uri="{FF2B5EF4-FFF2-40B4-BE49-F238E27FC236}">
              <a16:creationId xmlns:a16="http://schemas.microsoft.com/office/drawing/2014/main" id="{875A0FD0-E6B1-4529-9DC1-98E7533DC1E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16" name="Text Box 89">
          <a:extLst>
            <a:ext uri="{FF2B5EF4-FFF2-40B4-BE49-F238E27FC236}">
              <a16:creationId xmlns:a16="http://schemas.microsoft.com/office/drawing/2014/main" id="{819313D9-6EE4-4C08-A046-4C239D1BCEA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17" name="Text Box 90">
          <a:extLst>
            <a:ext uri="{FF2B5EF4-FFF2-40B4-BE49-F238E27FC236}">
              <a16:creationId xmlns:a16="http://schemas.microsoft.com/office/drawing/2014/main" id="{651F0132-760D-4F0B-A2A1-F3CABB89F18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18" name="Text Box 91">
          <a:extLst>
            <a:ext uri="{FF2B5EF4-FFF2-40B4-BE49-F238E27FC236}">
              <a16:creationId xmlns:a16="http://schemas.microsoft.com/office/drawing/2014/main" id="{67AA7D6C-97ED-4A10-BB19-D70A26FD5FB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19" name="Text Box 92">
          <a:extLst>
            <a:ext uri="{FF2B5EF4-FFF2-40B4-BE49-F238E27FC236}">
              <a16:creationId xmlns:a16="http://schemas.microsoft.com/office/drawing/2014/main" id="{C5C1AB55-284A-4D90-8D6E-3BF0A73500C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20" name="Text Box 93">
          <a:extLst>
            <a:ext uri="{FF2B5EF4-FFF2-40B4-BE49-F238E27FC236}">
              <a16:creationId xmlns:a16="http://schemas.microsoft.com/office/drawing/2014/main" id="{6B223D13-A3CD-454B-82B7-CB2F91358CB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21" name="Text Box 94">
          <a:extLst>
            <a:ext uri="{FF2B5EF4-FFF2-40B4-BE49-F238E27FC236}">
              <a16:creationId xmlns:a16="http://schemas.microsoft.com/office/drawing/2014/main" id="{8D4DB663-607A-4B40-B884-E84C5F3E9EA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22" name="Text Box 87">
          <a:extLst>
            <a:ext uri="{FF2B5EF4-FFF2-40B4-BE49-F238E27FC236}">
              <a16:creationId xmlns:a16="http://schemas.microsoft.com/office/drawing/2014/main" id="{7863608E-27B2-4268-8AE2-019BDFC7404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23" name="Text Box 88">
          <a:extLst>
            <a:ext uri="{FF2B5EF4-FFF2-40B4-BE49-F238E27FC236}">
              <a16:creationId xmlns:a16="http://schemas.microsoft.com/office/drawing/2014/main" id="{64BC1465-B050-41DF-B676-4FFB5BAE1DF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24" name="Text Box 89">
          <a:extLst>
            <a:ext uri="{FF2B5EF4-FFF2-40B4-BE49-F238E27FC236}">
              <a16:creationId xmlns:a16="http://schemas.microsoft.com/office/drawing/2014/main" id="{86DB0636-10AD-4DA4-8B41-A686204BB67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25" name="Text Box 90">
          <a:extLst>
            <a:ext uri="{FF2B5EF4-FFF2-40B4-BE49-F238E27FC236}">
              <a16:creationId xmlns:a16="http://schemas.microsoft.com/office/drawing/2014/main" id="{4F016630-FF3A-4C67-A5E8-524D03D597D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26" name="Text Box 91">
          <a:extLst>
            <a:ext uri="{FF2B5EF4-FFF2-40B4-BE49-F238E27FC236}">
              <a16:creationId xmlns:a16="http://schemas.microsoft.com/office/drawing/2014/main" id="{0C7CE5DC-44F2-4FDC-B8A6-6C604D7B0DD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27" name="Text Box 92">
          <a:extLst>
            <a:ext uri="{FF2B5EF4-FFF2-40B4-BE49-F238E27FC236}">
              <a16:creationId xmlns:a16="http://schemas.microsoft.com/office/drawing/2014/main" id="{E7947B4A-3AF3-4CFE-900C-13E6447C9FF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28" name="Text Box 93">
          <a:extLst>
            <a:ext uri="{FF2B5EF4-FFF2-40B4-BE49-F238E27FC236}">
              <a16:creationId xmlns:a16="http://schemas.microsoft.com/office/drawing/2014/main" id="{A085AA3F-4E4A-457C-9243-4F5E96509DD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29" name="Text Box 94">
          <a:extLst>
            <a:ext uri="{FF2B5EF4-FFF2-40B4-BE49-F238E27FC236}">
              <a16:creationId xmlns:a16="http://schemas.microsoft.com/office/drawing/2014/main" id="{EAFD7FEC-8830-42F5-AAD3-969C890E02B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30" name="Text Box 87">
          <a:extLst>
            <a:ext uri="{FF2B5EF4-FFF2-40B4-BE49-F238E27FC236}">
              <a16:creationId xmlns:a16="http://schemas.microsoft.com/office/drawing/2014/main" id="{D8E8FD9B-6BDF-431B-BAF8-5B13B888097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31" name="Text Box 88">
          <a:extLst>
            <a:ext uri="{FF2B5EF4-FFF2-40B4-BE49-F238E27FC236}">
              <a16:creationId xmlns:a16="http://schemas.microsoft.com/office/drawing/2014/main" id="{45E246EE-1775-483F-BDEE-B5E4FFA7422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32" name="Text Box 89">
          <a:extLst>
            <a:ext uri="{FF2B5EF4-FFF2-40B4-BE49-F238E27FC236}">
              <a16:creationId xmlns:a16="http://schemas.microsoft.com/office/drawing/2014/main" id="{A4D9FD03-2FE9-489F-9256-B7D7F54C708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33" name="Text Box 90">
          <a:extLst>
            <a:ext uri="{FF2B5EF4-FFF2-40B4-BE49-F238E27FC236}">
              <a16:creationId xmlns:a16="http://schemas.microsoft.com/office/drawing/2014/main" id="{94757E6A-3D9E-4145-8ED1-4A293FB9101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34" name="Text Box 91">
          <a:extLst>
            <a:ext uri="{FF2B5EF4-FFF2-40B4-BE49-F238E27FC236}">
              <a16:creationId xmlns:a16="http://schemas.microsoft.com/office/drawing/2014/main" id="{4803019B-881F-44ED-9FDC-8BBF1961797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35" name="Text Box 92">
          <a:extLst>
            <a:ext uri="{FF2B5EF4-FFF2-40B4-BE49-F238E27FC236}">
              <a16:creationId xmlns:a16="http://schemas.microsoft.com/office/drawing/2014/main" id="{63D8D14D-8F41-4434-AB64-DCAF92F3E5E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36" name="Text Box 93">
          <a:extLst>
            <a:ext uri="{FF2B5EF4-FFF2-40B4-BE49-F238E27FC236}">
              <a16:creationId xmlns:a16="http://schemas.microsoft.com/office/drawing/2014/main" id="{33D7075C-3325-40F4-9273-855BE2D3D65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37" name="Text Box 94">
          <a:extLst>
            <a:ext uri="{FF2B5EF4-FFF2-40B4-BE49-F238E27FC236}">
              <a16:creationId xmlns:a16="http://schemas.microsoft.com/office/drawing/2014/main" id="{A5BBD5A7-2BFC-424A-831B-D5D5C9DA4EA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38" name="Text Box 87">
          <a:extLst>
            <a:ext uri="{FF2B5EF4-FFF2-40B4-BE49-F238E27FC236}">
              <a16:creationId xmlns:a16="http://schemas.microsoft.com/office/drawing/2014/main" id="{8462662E-1307-464F-A872-56DD5F82BD7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39" name="Text Box 88">
          <a:extLst>
            <a:ext uri="{FF2B5EF4-FFF2-40B4-BE49-F238E27FC236}">
              <a16:creationId xmlns:a16="http://schemas.microsoft.com/office/drawing/2014/main" id="{199EB7D0-5ACB-4B08-9565-21947BE1B83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40" name="Text Box 89">
          <a:extLst>
            <a:ext uri="{FF2B5EF4-FFF2-40B4-BE49-F238E27FC236}">
              <a16:creationId xmlns:a16="http://schemas.microsoft.com/office/drawing/2014/main" id="{012079D8-334F-4CEE-AA8C-9EA6239F16B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41" name="Text Box 90">
          <a:extLst>
            <a:ext uri="{FF2B5EF4-FFF2-40B4-BE49-F238E27FC236}">
              <a16:creationId xmlns:a16="http://schemas.microsoft.com/office/drawing/2014/main" id="{B0BE284D-B8C5-402E-81C0-D9D58E8BA54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42" name="Text Box 91">
          <a:extLst>
            <a:ext uri="{FF2B5EF4-FFF2-40B4-BE49-F238E27FC236}">
              <a16:creationId xmlns:a16="http://schemas.microsoft.com/office/drawing/2014/main" id="{88E96199-E917-4061-8BF4-A6AD001CE5F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43" name="Text Box 92">
          <a:extLst>
            <a:ext uri="{FF2B5EF4-FFF2-40B4-BE49-F238E27FC236}">
              <a16:creationId xmlns:a16="http://schemas.microsoft.com/office/drawing/2014/main" id="{BD514CD3-68A4-4324-ADFE-F9E36A7B884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44" name="Text Box 93">
          <a:extLst>
            <a:ext uri="{FF2B5EF4-FFF2-40B4-BE49-F238E27FC236}">
              <a16:creationId xmlns:a16="http://schemas.microsoft.com/office/drawing/2014/main" id="{DF7E43E2-7D27-4FD1-9B5D-7A2662C80E4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45" name="Text Box 94">
          <a:extLst>
            <a:ext uri="{FF2B5EF4-FFF2-40B4-BE49-F238E27FC236}">
              <a16:creationId xmlns:a16="http://schemas.microsoft.com/office/drawing/2014/main" id="{B04A1E5A-46F7-4BFD-BD99-D8CE4710C38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46" name="Text Box 87">
          <a:extLst>
            <a:ext uri="{FF2B5EF4-FFF2-40B4-BE49-F238E27FC236}">
              <a16:creationId xmlns:a16="http://schemas.microsoft.com/office/drawing/2014/main" id="{5DA6A6B0-082E-476E-8ECB-FA83321FFBC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47" name="Text Box 88">
          <a:extLst>
            <a:ext uri="{FF2B5EF4-FFF2-40B4-BE49-F238E27FC236}">
              <a16:creationId xmlns:a16="http://schemas.microsoft.com/office/drawing/2014/main" id="{EF79FB1C-B51F-471A-B909-8BEB25BB95C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48" name="Text Box 89">
          <a:extLst>
            <a:ext uri="{FF2B5EF4-FFF2-40B4-BE49-F238E27FC236}">
              <a16:creationId xmlns:a16="http://schemas.microsoft.com/office/drawing/2014/main" id="{273AB3B1-9D22-46F7-983C-035DA8DA742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49" name="Text Box 90">
          <a:extLst>
            <a:ext uri="{FF2B5EF4-FFF2-40B4-BE49-F238E27FC236}">
              <a16:creationId xmlns:a16="http://schemas.microsoft.com/office/drawing/2014/main" id="{3C5280C9-CA83-4E1C-B44B-BA76205F9F4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50" name="Text Box 91">
          <a:extLst>
            <a:ext uri="{FF2B5EF4-FFF2-40B4-BE49-F238E27FC236}">
              <a16:creationId xmlns:a16="http://schemas.microsoft.com/office/drawing/2014/main" id="{451C55B8-6E66-445D-BC9A-EF0E336BC46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51" name="Text Box 92">
          <a:extLst>
            <a:ext uri="{FF2B5EF4-FFF2-40B4-BE49-F238E27FC236}">
              <a16:creationId xmlns:a16="http://schemas.microsoft.com/office/drawing/2014/main" id="{D4B77EEB-2378-424D-939B-B1BE29C819D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52" name="Text Box 93">
          <a:extLst>
            <a:ext uri="{FF2B5EF4-FFF2-40B4-BE49-F238E27FC236}">
              <a16:creationId xmlns:a16="http://schemas.microsoft.com/office/drawing/2014/main" id="{90D1E47B-8E0C-4553-8338-45DF03BCADF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53" name="Text Box 94">
          <a:extLst>
            <a:ext uri="{FF2B5EF4-FFF2-40B4-BE49-F238E27FC236}">
              <a16:creationId xmlns:a16="http://schemas.microsoft.com/office/drawing/2014/main" id="{0B66F7EB-0387-4BCF-BB8F-738BB348E85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54" name="Text Box 87">
          <a:extLst>
            <a:ext uri="{FF2B5EF4-FFF2-40B4-BE49-F238E27FC236}">
              <a16:creationId xmlns:a16="http://schemas.microsoft.com/office/drawing/2014/main" id="{0821A6CF-876B-45E0-A0FA-23B438CDBF0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55" name="Text Box 88">
          <a:extLst>
            <a:ext uri="{FF2B5EF4-FFF2-40B4-BE49-F238E27FC236}">
              <a16:creationId xmlns:a16="http://schemas.microsoft.com/office/drawing/2014/main" id="{0FC279DE-A06F-45D2-BDB6-B5C0DCC1E9B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56" name="Text Box 89">
          <a:extLst>
            <a:ext uri="{FF2B5EF4-FFF2-40B4-BE49-F238E27FC236}">
              <a16:creationId xmlns:a16="http://schemas.microsoft.com/office/drawing/2014/main" id="{6C617E2C-D8B7-434B-92AF-7A2AAC717D2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57" name="Text Box 90">
          <a:extLst>
            <a:ext uri="{FF2B5EF4-FFF2-40B4-BE49-F238E27FC236}">
              <a16:creationId xmlns:a16="http://schemas.microsoft.com/office/drawing/2014/main" id="{213B590F-55AD-45F3-8255-BF9EF15A67E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58" name="Text Box 91">
          <a:extLst>
            <a:ext uri="{FF2B5EF4-FFF2-40B4-BE49-F238E27FC236}">
              <a16:creationId xmlns:a16="http://schemas.microsoft.com/office/drawing/2014/main" id="{647773E6-A417-4F70-B6CF-66B53DC06FE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59" name="Text Box 92">
          <a:extLst>
            <a:ext uri="{FF2B5EF4-FFF2-40B4-BE49-F238E27FC236}">
              <a16:creationId xmlns:a16="http://schemas.microsoft.com/office/drawing/2014/main" id="{947F051E-9E6F-4250-AA5A-206A6EC7EE8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60" name="Text Box 93">
          <a:extLst>
            <a:ext uri="{FF2B5EF4-FFF2-40B4-BE49-F238E27FC236}">
              <a16:creationId xmlns:a16="http://schemas.microsoft.com/office/drawing/2014/main" id="{BEDE58AD-C982-4B28-BAF8-0A76B7565F6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61" name="Text Box 94">
          <a:extLst>
            <a:ext uri="{FF2B5EF4-FFF2-40B4-BE49-F238E27FC236}">
              <a16:creationId xmlns:a16="http://schemas.microsoft.com/office/drawing/2014/main" id="{95902DAC-2A71-45B1-9F34-94021D88B9E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62" name="Text Box 87">
          <a:extLst>
            <a:ext uri="{FF2B5EF4-FFF2-40B4-BE49-F238E27FC236}">
              <a16:creationId xmlns:a16="http://schemas.microsoft.com/office/drawing/2014/main" id="{9F41A281-1320-4916-88B9-B02554A4585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63" name="Text Box 88">
          <a:extLst>
            <a:ext uri="{FF2B5EF4-FFF2-40B4-BE49-F238E27FC236}">
              <a16:creationId xmlns:a16="http://schemas.microsoft.com/office/drawing/2014/main" id="{C8E5106D-14AB-448D-8D5A-B051A1F1FF3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64" name="Text Box 89">
          <a:extLst>
            <a:ext uri="{FF2B5EF4-FFF2-40B4-BE49-F238E27FC236}">
              <a16:creationId xmlns:a16="http://schemas.microsoft.com/office/drawing/2014/main" id="{52688C8B-A028-4373-8011-A7B0ECE0497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65" name="Text Box 90">
          <a:extLst>
            <a:ext uri="{FF2B5EF4-FFF2-40B4-BE49-F238E27FC236}">
              <a16:creationId xmlns:a16="http://schemas.microsoft.com/office/drawing/2014/main" id="{8ACB999C-EA56-42D2-A8C8-31FC9811510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66" name="Text Box 91">
          <a:extLst>
            <a:ext uri="{FF2B5EF4-FFF2-40B4-BE49-F238E27FC236}">
              <a16:creationId xmlns:a16="http://schemas.microsoft.com/office/drawing/2014/main" id="{25BC0F03-0F75-492B-BB1B-FD8A66B8C4B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67" name="Text Box 92">
          <a:extLst>
            <a:ext uri="{FF2B5EF4-FFF2-40B4-BE49-F238E27FC236}">
              <a16:creationId xmlns:a16="http://schemas.microsoft.com/office/drawing/2014/main" id="{52B6D531-8F20-405B-B24D-47CD384E1C9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68" name="Text Box 93">
          <a:extLst>
            <a:ext uri="{FF2B5EF4-FFF2-40B4-BE49-F238E27FC236}">
              <a16:creationId xmlns:a16="http://schemas.microsoft.com/office/drawing/2014/main" id="{761F000F-47F2-4AEA-B03B-3C5CDDB7AE6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69" name="Text Box 94">
          <a:extLst>
            <a:ext uri="{FF2B5EF4-FFF2-40B4-BE49-F238E27FC236}">
              <a16:creationId xmlns:a16="http://schemas.microsoft.com/office/drawing/2014/main" id="{47E49E80-B426-48DE-A084-52086F6FC0D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70" name="Text Box 87">
          <a:extLst>
            <a:ext uri="{FF2B5EF4-FFF2-40B4-BE49-F238E27FC236}">
              <a16:creationId xmlns:a16="http://schemas.microsoft.com/office/drawing/2014/main" id="{2538C172-7F8D-4D75-869B-CA7877FF289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71" name="Text Box 88">
          <a:extLst>
            <a:ext uri="{FF2B5EF4-FFF2-40B4-BE49-F238E27FC236}">
              <a16:creationId xmlns:a16="http://schemas.microsoft.com/office/drawing/2014/main" id="{5DFA3F67-51A0-4D24-A7A4-09B48FF1506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72" name="Text Box 89">
          <a:extLst>
            <a:ext uri="{FF2B5EF4-FFF2-40B4-BE49-F238E27FC236}">
              <a16:creationId xmlns:a16="http://schemas.microsoft.com/office/drawing/2014/main" id="{96AA8996-B6F3-4B1D-86C3-7AB945F73F1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73" name="Text Box 90">
          <a:extLst>
            <a:ext uri="{FF2B5EF4-FFF2-40B4-BE49-F238E27FC236}">
              <a16:creationId xmlns:a16="http://schemas.microsoft.com/office/drawing/2014/main" id="{1A381B9C-0B48-4EE8-BF29-E5CB34E7B35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74" name="Text Box 91">
          <a:extLst>
            <a:ext uri="{FF2B5EF4-FFF2-40B4-BE49-F238E27FC236}">
              <a16:creationId xmlns:a16="http://schemas.microsoft.com/office/drawing/2014/main" id="{FCAB0651-E2B4-41B6-AF6A-28581A0BF18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75" name="Text Box 92">
          <a:extLst>
            <a:ext uri="{FF2B5EF4-FFF2-40B4-BE49-F238E27FC236}">
              <a16:creationId xmlns:a16="http://schemas.microsoft.com/office/drawing/2014/main" id="{5781C0AB-A41A-4678-87D4-D3DF8443CDA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76" name="Text Box 93">
          <a:extLst>
            <a:ext uri="{FF2B5EF4-FFF2-40B4-BE49-F238E27FC236}">
              <a16:creationId xmlns:a16="http://schemas.microsoft.com/office/drawing/2014/main" id="{DF162F3F-F20F-4D02-9E7A-B42D6F32EAE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77" name="Text Box 94">
          <a:extLst>
            <a:ext uri="{FF2B5EF4-FFF2-40B4-BE49-F238E27FC236}">
              <a16:creationId xmlns:a16="http://schemas.microsoft.com/office/drawing/2014/main" id="{AE3F1E4C-206D-47CD-B0CC-053A496842C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78" name="Text Box 87">
          <a:extLst>
            <a:ext uri="{FF2B5EF4-FFF2-40B4-BE49-F238E27FC236}">
              <a16:creationId xmlns:a16="http://schemas.microsoft.com/office/drawing/2014/main" id="{859B408C-337F-405B-A5D8-AD4F8347548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79" name="Text Box 88">
          <a:extLst>
            <a:ext uri="{FF2B5EF4-FFF2-40B4-BE49-F238E27FC236}">
              <a16:creationId xmlns:a16="http://schemas.microsoft.com/office/drawing/2014/main" id="{3FBEF185-C7D2-471A-A938-9343897A8F6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80" name="Text Box 89">
          <a:extLst>
            <a:ext uri="{FF2B5EF4-FFF2-40B4-BE49-F238E27FC236}">
              <a16:creationId xmlns:a16="http://schemas.microsoft.com/office/drawing/2014/main" id="{9B28D660-5772-4D90-A5AD-12BBE08B6FC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81" name="Text Box 90">
          <a:extLst>
            <a:ext uri="{FF2B5EF4-FFF2-40B4-BE49-F238E27FC236}">
              <a16:creationId xmlns:a16="http://schemas.microsoft.com/office/drawing/2014/main" id="{4FB964B8-D810-4394-BEA3-5CEEE091C46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82" name="Text Box 91">
          <a:extLst>
            <a:ext uri="{FF2B5EF4-FFF2-40B4-BE49-F238E27FC236}">
              <a16:creationId xmlns:a16="http://schemas.microsoft.com/office/drawing/2014/main" id="{9170225F-52DA-4B09-AC8D-BDC8985EABF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83" name="Text Box 92">
          <a:extLst>
            <a:ext uri="{FF2B5EF4-FFF2-40B4-BE49-F238E27FC236}">
              <a16:creationId xmlns:a16="http://schemas.microsoft.com/office/drawing/2014/main" id="{F0261349-2F11-46E9-9EF7-265D2F29F3D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84" name="Text Box 93">
          <a:extLst>
            <a:ext uri="{FF2B5EF4-FFF2-40B4-BE49-F238E27FC236}">
              <a16:creationId xmlns:a16="http://schemas.microsoft.com/office/drawing/2014/main" id="{5CCEF406-1192-48E8-8004-6BA9416BC61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85" name="Text Box 94">
          <a:extLst>
            <a:ext uri="{FF2B5EF4-FFF2-40B4-BE49-F238E27FC236}">
              <a16:creationId xmlns:a16="http://schemas.microsoft.com/office/drawing/2014/main" id="{9023BE65-4674-443F-99E7-066E608ECD4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86" name="Text Box 87">
          <a:extLst>
            <a:ext uri="{FF2B5EF4-FFF2-40B4-BE49-F238E27FC236}">
              <a16:creationId xmlns:a16="http://schemas.microsoft.com/office/drawing/2014/main" id="{C3CBD993-34D7-481A-B718-6EDCC7B2D40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87" name="Text Box 88">
          <a:extLst>
            <a:ext uri="{FF2B5EF4-FFF2-40B4-BE49-F238E27FC236}">
              <a16:creationId xmlns:a16="http://schemas.microsoft.com/office/drawing/2014/main" id="{DF3F9E65-2D73-45D8-AF21-1F07FFD367C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88" name="Text Box 89">
          <a:extLst>
            <a:ext uri="{FF2B5EF4-FFF2-40B4-BE49-F238E27FC236}">
              <a16:creationId xmlns:a16="http://schemas.microsoft.com/office/drawing/2014/main" id="{3B22423E-7C55-4D01-8565-94AF54FE0FD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89" name="Text Box 90">
          <a:extLst>
            <a:ext uri="{FF2B5EF4-FFF2-40B4-BE49-F238E27FC236}">
              <a16:creationId xmlns:a16="http://schemas.microsoft.com/office/drawing/2014/main" id="{10ADC994-98EA-4E51-9876-ED49E5C2AE3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90" name="Text Box 91">
          <a:extLst>
            <a:ext uri="{FF2B5EF4-FFF2-40B4-BE49-F238E27FC236}">
              <a16:creationId xmlns:a16="http://schemas.microsoft.com/office/drawing/2014/main" id="{A29AB7A9-3304-4FBE-8A93-D62B4DBF0CB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91" name="Text Box 92">
          <a:extLst>
            <a:ext uri="{FF2B5EF4-FFF2-40B4-BE49-F238E27FC236}">
              <a16:creationId xmlns:a16="http://schemas.microsoft.com/office/drawing/2014/main" id="{9D2F72FD-851B-4517-A119-97FCFBB1DB3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92" name="Text Box 93">
          <a:extLst>
            <a:ext uri="{FF2B5EF4-FFF2-40B4-BE49-F238E27FC236}">
              <a16:creationId xmlns:a16="http://schemas.microsoft.com/office/drawing/2014/main" id="{607A508A-A42E-45DF-8A65-442CD949BB2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93" name="Text Box 94">
          <a:extLst>
            <a:ext uri="{FF2B5EF4-FFF2-40B4-BE49-F238E27FC236}">
              <a16:creationId xmlns:a16="http://schemas.microsoft.com/office/drawing/2014/main" id="{C6F06693-327D-41BC-A01F-C9CE7B5C88D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94" name="Text Box 87">
          <a:extLst>
            <a:ext uri="{FF2B5EF4-FFF2-40B4-BE49-F238E27FC236}">
              <a16:creationId xmlns:a16="http://schemas.microsoft.com/office/drawing/2014/main" id="{161BD4EB-334A-446C-89EF-964642115E2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95" name="Text Box 88">
          <a:extLst>
            <a:ext uri="{FF2B5EF4-FFF2-40B4-BE49-F238E27FC236}">
              <a16:creationId xmlns:a16="http://schemas.microsoft.com/office/drawing/2014/main" id="{560B51D9-F380-46BA-B507-ED6A4B3ECEA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96" name="Text Box 89">
          <a:extLst>
            <a:ext uri="{FF2B5EF4-FFF2-40B4-BE49-F238E27FC236}">
              <a16:creationId xmlns:a16="http://schemas.microsoft.com/office/drawing/2014/main" id="{85107317-9934-43B4-8F20-78EABD23EF3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197" name="Text Box 90">
          <a:extLst>
            <a:ext uri="{FF2B5EF4-FFF2-40B4-BE49-F238E27FC236}">
              <a16:creationId xmlns:a16="http://schemas.microsoft.com/office/drawing/2014/main" id="{A8DE4072-D683-4502-8492-1BCA9C878EC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98" name="Text Box 91">
          <a:extLst>
            <a:ext uri="{FF2B5EF4-FFF2-40B4-BE49-F238E27FC236}">
              <a16:creationId xmlns:a16="http://schemas.microsoft.com/office/drawing/2014/main" id="{6799957B-8A53-4F44-94ED-CEB53062086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199" name="Text Box 92">
          <a:extLst>
            <a:ext uri="{FF2B5EF4-FFF2-40B4-BE49-F238E27FC236}">
              <a16:creationId xmlns:a16="http://schemas.microsoft.com/office/drawing/2014/main" id="{3D7352AD-5B5F-4226-B5E3-E51FA4ABBE9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00" name="Text Box 93">
          <a:extLst>
            <a:ext uri="{FF2B5EF4-FFF2-40B4-BE49-F238E27FC236}">
              <a16:creationId xmlns:a16="http://schemas.microsoft.com/office/drawing/2014/main" id="{FC73A3EF-F78B-4D87-A82D-B13CA86045A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01" name="Text Box 94">
          <a:extLst>
            <a:ext uri="{FF2B5EF4-FFF2-40B4-BE49-F238E27FC236}">
              <a16:creationId xmlns:a16="http://schemas.microsoft.com/office/drawing/2014/main" id="{D2A8F6FF-6C44-4C41-81B0-4BAAC14AC2D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02" name="Text Box 87">
          <a:extLst>
            <a:ext uri="{FF2B5EF4-FFF2-40B4-BE49-F238E27FC236}">
              <a16:creationId xmlns:a16="http://schemas.microsoft.com/office/drawing/2014/main" id="{EC361552-7907-4A3E-861C-CF98A09909E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03" name="Text Box 88">
          <a:extLst>
            <a:ext uri="{FF2B5EF4-FFF2-40B4-BE49-F238E27FC236}">
              <a16:creationId xmlns:a16="http://schemas.microsoft.com/office/drawing/2014/main" id="{F729A376-C13E-46CA-A086-87EEDB8E56B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04" name="Text Box 89">
          <a:extLst>
            <a:ext uri="{FF2B5EF4-FFF2-40B4-BE49-F238E27FC236}">
              <a16:creationId xmlns:a16="http://schemas.microsoft.com/office/drawing/2014/main" id="{8B762536-54CA-411E-B74E-657ED7A1D91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05" name="Text Box 90">
          <a:extLst>
            <a:ext uri="{FF2B5EF4-FFF2-40B4-BE49-F238E27FC236}">
              <a16:creationId xmlns:a16="http://schemas.microsoft.com/office/drawing/2014/main" id="{5D51CBB9-EB35-4972-94E7-54C3360F668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06" name="Text Box 91">
          <a:extLst>
            <a:ext uri="{FF2B5EF4-FFF2-40B4-BE49-F238E27FC236}">
              <a16:creationId xmlns:a16="http://schemas.microsoft.com/office/drawing/2014/main" id="{55AB0404-7384-45D0-BC47-4B57ECB3AC1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07" name="Text Box 92">
          <a:extLst>
            <a:ext uri="{FF2B5EF4-FFF2-40B4-BE49-F238E27FC236}">
              <a16:creationId xmlns:a16="http://schemas.microsoft.com/office/drawing/2014/main" id="{196B7EE0-E9FD-4C80-88E2-3755B00DE90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08" name="Text Box 93">
          <a:extLst>
            <a:ext uri="{FF2B5EF4-FFF2-40B4-BE49-F238E27FC236}">
              <a16:creationId xmlns:a16="http://schemas.microsoft.com/office/drawing/2014/main" id="{40717933-4EE6-4E3D-9F8C-C3F2CA328AA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09" name="Text Box 94">
          <a:extLst>
            <a:ext uri="{FF2B5EF4-FFF2-40B4-BE49-F238E27FC236}">
              <a16:creationId xmlns:a16="http://schemas.microsoft.com/office/drawing/2014/main" id="{CE992FBA-25AF-49E4-A50A-05C2BCB3194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10" name="Text Box 87">
          <a:extLst>
            <a:ext uri="{FF2B5EF4-FFF2-40B4-BE49-F238E27FC236}">
              <a16:creationId xmlns:a16="http://schemas.microsoft.com/office/drawing/2014/main" id="{810C90E3-5FB3-43A7-A940-B929163AFA6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11" name="Text Box 88">
          <a:extLst>
            <a:ext uri="{FF2B5EF4-FFF2-40B4-BE49-F238E27FC236}">
              <a16:creationId xmlns:a16="http://schemas.microsoft.com/office/drawing/2014/main" id="{2F8AFC97-5984-4144-BF7E-7ED7DA269FD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12" name="Text Box 89">
          <a:extLst>
            <a:ext uri="{FF2B5EF4-FFF2-40B4-BE49-F238E27FC236}">
              <a16:creationId xmlns:a16="http://schemas.microsoft.com/office/drawing/2014/main" id="{480C2F06-2A60-4622-BDE7-D0E6E5F0D45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13" name="Text Box 90">
          <a:extLst>
            <a:ext uri="{FF2B5EF4-FFF2-40B4-BE49-F238E27FC236}">
              <a16:creationId xmlns:a16="http://schemas.microsoft.com/office/drawing/2014/main" id="{0216C68A-2DC8-4020-B743-283F819A5DD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14" name="Text Box 91">
          <a:extLst>
            <a:ext uri="{FF2B5EF4-FFF2-40B4-BE49-F238E27FC236}">
              <a16:creationId xmlns:a16="http://schemas.microsoft.com/office/drawing/2014/main" id="{4C54A39F-A170-4920-BC8D-BD8C0912106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15" name="Text Box 92">
          <a:extLst>
            <a:ext uri="{FF2B5EF4-FFF2-40B4-BE49-F238E27FC236}">
              <a16:creationId xmlns:a16="http://schemas.microsoft.com/office/drawing/2014/main" id="{71DE9445-D985-4929-B2FC-D5F184F4D50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16" name="Text Box 93">
          <a:extLst>
            <a:ext uri="{FF2B5EF4-FFF2-40B4-BE49-F238E27FC236}">
              <a16:creationId xmlns:a16="http://schemas.microsoft.com/office/drawing/2014/main" id="{EA5034A0-8235-4620-ABCA-1FF5AC21D06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17" name="Text Box 94">
          <a:extLst>
            <a:ext uri="{FF2B5EF4-FFF2-40B4-BE49-F238E27FC236}">
              <a16:creationId xmlns:a16="http://schemas.microsoft.com/office/drawing/2014/main" id="{9918E215-71C1-413B-ABE7-06E7E075D22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18" name="Text Box 87">
          <a:extLst>
            <a:ext uri="{FF2B5EF4-FFF2-40B4-BE49-F238E27FC236}">
              <a16:creationId xmlns:a16="http://schemas.microsoft.com/office/drawing/2014/main" id="{3836D1E5-9849-4E0F-BA7F-76DC4F75BC6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19" name="Text Box 88">
          <a:extLst>
            <a:ext uri="{FF2B5EF4-FFF2-40B4-BE49-F238E27FC236}">
              <a16:creationId xmlns:a16="http://schemas.microsoft.com/office/drawing/2014/main" id="{4BA5DDA2-87E0-44D9-A561-D1CF7072751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20" name="Text Box 89">
          <a:extLst>
            <a:ext uri="{FF2B5EF4-FFF2-40B4-BE49-F238E27FC236}">
              <a16:creationId xmlns:a16="http://schemas.microsoft.com/office/drawing/2014/main" id="{DCE109F2-8760-4795-AE21-AC37B0C8209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21" name="Text Box 90">
          <a:extLst>
            <a:ext uri="{FF2B5EF4-FFF2-40B4-BE49-F238E27FC236}">
              <a16:creationId xmlns:a16="http://schemas.microsoft.com/office/drawing/2014/main" id="{85107248-932A-4908-8D48-DC297625145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22" name="Text Box 91">
          <a:extLst>
            <a:ext uri="{FF2B5EF4-FFF2-40B4-BE49-F238E27FC236}">
              <a16:creationId xmlns:a16="http://schemas.microsoft.com/office/drawing/2014/main" id="{B821320C-3375-4339-A6A4-4A0C9761017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23" name="Text Box 92">
          <a:extLst>
            <a:ext uri="{FF2B5EF4-FFF2-40B4-BE49-F238E27FC236}">
              <a16:creationId xmlns:a16="http://schemas.microsoft.com/office/drawing/2014/main" id="{0520DBE3-4A43-4FEE-9203-518D16D69BA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24" name="Text Box 93">
          <a:extLst>
            <a:ext uri="{FF2B5EF4-FFF2-40B4-BE49-F238E27FC236}">
              <a16:creationId xmlns:a16="http://schemas.microsoft.com/office/drawing/2014/main" id="{C53EA768-4B6A-4BE7-96BA-454EDAF5ACE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25" name="Text Box 94">
          <a:extLst>
            <a:ext uri="{FF2B5EF4-FFF2-40B4-BE49-F238E27FC236}">
              <a16:creationId xmlns:a16="http://schemas.microsoft.com/office/drawing/2014/main" id="{B50797ED-635D-4E6B-8051-212B6D9DDB1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26" name="Text Box 87">
          <a:extLst>
            <a:ext uri="{FF2B5EF4-FFF2-40B4-BE49-F238E27FC236}">
              <a16:creationId xmlns:a16="http://schemas.microsoft.com/office/drawing/2014/main" id="{58E2DF5B-FEB9-444B-80D1-BC05120F6F4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27" name="Text Box 88">
          <a:extLst>
            <a:ext uri="{FF2B5EF4-FFF2-40B4-BE49-F238E27FC236}">
              <a16:creationId xmlns:a16="http://schemas.microsoft.com/office/drawing/2014/main" id="{A2914884-8BB0-4A68-8B1B-D1A893143F2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28" name="Text Box 89">
          <a:extLst>
            <a:ext uri="{FF2B5EF4-FFF2-40B4-BE49-F238E27FC236}">
              <a16:creationId xmlns:a16="http://schemas.microsoft.com/office/drawing/2014/main" id="{07ABFF96-D163-469C-BD1E-CB1A66A0788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29" name="Text Box 90">
          <a:extLst>
            <a:ext uri="{FF2B5EF4-FFF2-40B4-BE49-F238E27FC236}">
              <a16:creationId xmlns:a16="http://schemas.microsoft.com/office/drawing/2014/main" id="{37B841EF-B856-4A3A-A3C0-63B8E67E486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30" name="Text Box 91">
          <a:extLst>
            <a:ext uri="{FF2B5EF4-FFF2-40B4-BE49-F238E27FC236}">
              <a16:creationId xmlns:a16="http://schemas.microsoft.com/office/drawing/2014/main" id="{FF02FC22-A424-410F-8322-55F9DE13106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31" name="Text Box 92">
          <a:extLst>
            <a:ext uri="{FF2B5EF4-FFF2-40B4-BE49-F238E27FC236}">
              <a16:creationId xmlns:a16="http://schemas.microsoft.com/office/drawing/2014/main" id="{49B5D9C0-80BE-4918-864A-BC5A27DBDD4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32" name="Text Box 93">
          <a:extLst>
            <a:ext uri="{FF2B5EF4-FFF2-40B4-BE49-F238E27FC236}">
              <a16:creationId xmlns:a16="http://schemas.microsoft.com/office/drawing/2014/main" id="{6B3F7349-2537-4169-96A7-D1199F5D059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33" name="Text Box 94">
          <a:extLst>
            <a:ext uri="{FF2B5EF4-FFF2-40B4-BE49-F238E27FC236}">
              <a16:creationId xmlns:a16="http://schemas.microsoft.com/office/drawing/2014/main" id="{EDB8C733-3204-4234-90C7-B68C39F1F75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34" name="Text Box 87">
          <a:extLst>
            <a:ext uri="{FF2B5EF4-FFF2-40B4-BE49-F238E27FC236}">
              <a16:creationId xmlns:a16="http://schemas.microsoft.com/office/drawing/2014/main" id="{4DC97288-090F-4738-AD6F-5808486F806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35" name="Text Box 88">
          <a:extLst>
            <a:ext uri="{FF2B5EF4-FFF2-40B4-BE49-F238E27FC236}">
              <a16:creationId xmlns:a16="http://schemas.microsoft.com/office/drawing/2014/main" id="{92602B94-E0F7-4ADD-953F-1B31E4A2A4F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36" name="Text Box 89">
          <a:extLst>
            <a:ext uri="{FF2B5EF4-FFF2-40B4-BE49-F238E27FC236}">
              <a16:creationId xmlns:a16="http://schemas.microsoft.com/office/drawing/2014/main" id="{0B6AD959-772A-4677-89B2-A547E3A91BD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37" name="Text Box 90">
          <a:extLst>
            <a:ext uri="{FF2B5EF4-FFF2-40B4-BE49-F238E27FC236}">
              <a16:creationId xmlns:a16="http://schemas.microsoft.com/office/drawing/2014/main" id="{0C0A5484-93ED-427A-8775-ACFB70A4F77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38" name="Text Box 91">
          <a:extLst>
            <a:ext uri="{FF2B5EF4-FFF2-40B4-BE49-F238E27FC236}">
              <a16:creationId xmlns:a16="http://schemas.microsoft.com/office/drawing/2014/main" id="{458B763D-6B76-428F-AF33-656869AD343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39" name="Text Box 92">
          <a:extLst>
            <a:ext uri="{FF2B5EF4-FFF2-40B4-BE49-F238E27FC236}">
              <a16:creationId xmlns:a16="http://schemas.microsoft.com/office/drawing/2014/main" id="{D651841D-08BD-4C4A-94CE-6ADE30E751A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40" name="Text Box 93">
          <a:extLst>
            <a:ext uri="{FF2B5EF4-FFF2-40B4-BE49-F238E27FC236}">
              <a16:creationId xmlns:a16="http://schemas.microsoft.com/office/drawing/2014/main" id="{8E5D59E8-A6F4-419D-B99C-A68D7111CEB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41" name="Text Box 94">
          <a:extLst>
            <a:ext uri="{FF2B5EF4-FFF2-40B4-BE49-F238E27FC236}">
              <a16:creationId xmlns:a16="http://schemas.microsoft.com/office/drawing/2014/main" id="{F5EB6A91-3B09-4B49-BAB9-3FDB652DDD4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42" name="Text Box 87">
          <a:extLst>
            <a:ext uri="{FF2B5EF4-FFF2-40B4-BE49-F238E27FC236}">
              <a16:creationId xmlns:a16="http://schemas.microsoft.com/office/drawing/2014/main" id="{65A449F2-F642-4CB8-AADB-000A54D92AF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43" name="Text Box 88">
          <a:extLst>
            <a:ext uri="{FF2B5EF4-FFF2-40B4-BE49-F238E27FC236}">
              <a16:creationId xmlns:a16="http://schemas.microsoft.com/office/drawing/2014/main" id="{502FCF71-B113-4F3D-BDF5-BA64E5DB1CA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44" name="Text Box 89">
          <a:extLst>
            <a:ext uri="{FF2B5EF4-FFF2-40B4-BE49-F238E27FC236}">
              <a16:creationId xmlns:a16="http://schemas.microsoft.com/office/drawing/2014/main" id="{375614AE-FEB9-4A31-A2C4-5DAB8781BA8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45" name="Text Box 90">
          <a:extLst>
            <a:ext uri="{FF2B5EF4-FFF2-40B4-BE49-F238E27FC236}">
              <a16:creationId xmlns:a16="http://schemas.microsoft.com/office/drawing/2014/main" id="{8FA7B52B-8904-4D57-897A-B6CD15C3993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46" name="Text Box 91">
          <a:extLst>
            <a:ext uri="{FF2B5EF4-FFF2-40B4-BE49-F238E27FC236}">
              <a16:creationId xmlns:a16="http://schemas.microsoft.com/office/drawing/2014/main" id="{52C47E1B-E32C-47E8-A3EA-0080470E9FF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47" name="Text Box 92">
          <a:extLst>
            <a:ext uri="{FF2B5EF4-FFF2-40B4-BE49-F238E27FC236}">
              <a16:creationId xmlns:a16="http://schemas.microsoft.com/office/drawing/2014/main" id="{68A1D795-61F0-4E1A-ACB7-B3BEDBD525A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48" name="Text Box 93">
          <a:extLst>
            <a:ext uri="{FF2B5EF4-FFF2-40B4-BE49-F238E27FC236}">
              <a16:creationId xmlns:a16="http://schemas.microsoft.com/office/drawing/2014/main" id="{37A7CCB9-A75A-4346-8EF6-4B4B714C2EB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49" name="Text Box 94">
          <a:extLst>
            <a:ext uri="{FF2B5EF4-FFF2-40B4-BE49-F238E27FC236}">
              <a16:creationId xmlns:a16="http://schemas.microsoft.com/office/drawing/2014/main" id="{60E6903E-37E9-4B9D-9E62-796DCF56D8E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50" name="Text Box 87">
          <a:extLst>
            <a:ext uri="{FF2B5EF4-FFF2-40B4-BE49-F238E27FC236}">
              <a16:creationId xmlns:a16="http://schemas.microsoft.com/office/drawing/2014/main" id="{FC48A77F-2464-4A01-8082-738F13EEB48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51" name="Text Box 88">
          <a:extLst>
            <a:ext uri="{FF2B5EF4-FFF2-40B4-BE49-F238E27FC236}">
              <a16:creationId xmlns:a16="http://schemas.microsoft.com/office/drawing/2014/main" id="{A1598461-3D63-4647-8E1D-8FC229A2C08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52" name="Text Box 89">
          <a:extLst>
            <a:ext uri="{FF2B5EF4-FFF2-40B4-BE49-F238E27FC236}">
              <a16:creationId xmlns:a16="http://schemas.microsoft.com/office/drawing/2014/main" id="{D34D1EF1-CAB9-4ECA-AF6C-2304378CECD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53" name="Text Box 90">
          <a:extLst>
            <a:ext uri="{FF2B5EF4-FFF2-40B4-BE49-F238E27FC236}">
              <a16:creationId xmlns:a16="http://schemas.microsoft.com/office/drawing/2014/main" id="{D16060CA-6245-40B9-A540-3B5203DAD41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54" name="Text Box 91">
          <a:extLst>
            <a:ext uri="{FF2B5EF4-FFF2-40B4-BE49-F238E27FC236}">
              <a16:creationId xmlns:a16="http://schemas.microsoft.com/office/drawing/2014/main" id="{C6CFC8F0-8A98-48E2-8A33-09435AC0395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55" name="Text Box 92">
          <a:extLst>
            <a:ext uri="{FF2B5EF4-FFF2-40B4-BE49-F238E27FC236}">
              <a16:creationId xmlns:a16="http://schemas.microsoft.com/office/drawing/2014/main" id="{54CD9326-22E4-4673-BFE6-4A2B453F1D6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56" name="Text Box 93">
          <a:extLst>
            <a:ext uri="{FF2B5EF4-FFF2-40B4-BE49-F238E27FC236}">
              <a16:creationId xmlns:a16="http://schemas.microsoft.com/office/drawing/2014/main" id="{2B403F09-50E0-44B4-AC1D-2F3BA33FE74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57" name="Text Box 94">
          <a:extLst>
            <a:ext uri="{FF2B5EF4-FFF2-40B4-BE49-F238E27FC236}">
              <a16:creationId xmlns:a16="http://schemas.microsoft.com/office/drawing/2014/main" id="{B1F35632-90AC-4640-83F6-44C54089051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58" name="Text Box 87">
          <a:extLst>
            <a:ext uri="{FF2B5EF4-FFF2-40B4-BE49-F238E27FC236}">
              <a16:creationId xmlns:a16="http://schemas.microsoft.com/office/drawing/2014/main" id="{BF98AFD7-1510-41DB-B652-457B68272D5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59" name="Text Box 88">
          <a:extLst>
            <a:ext uri="{FF2B5EF4-FFF2-40B4-BE49-F238E27FC236}">
              <a16:creationId xmlns:a16="http://schemas.microsoft.com/office/drawing/2014/main" id="{1A60FEA8-6925-47E7-92A9-9A25F5D40E3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60" name="Text Box 89">
          <a:extLst>
            <a:ext uri="{FF2B5EF4-FFF2-40B4-BE49-F238E27FC236}">
              <a16:creationId xmlns:a16="http://schemas.microsoft.com/office/drawing/2014/main" id="{FAB83E00-B7C8-4730-B223-0590570782E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61" name="Text Box 90">
          <a:extLst>
            <a:ext uri="{FF2B5EF4-FFF2-40B4-BE49-F238E27FC236}">
              <a16:creationId xmlns:a16="http://schemas.microsoft.com/office/drawing/2014/main" id="{849264B2-6BB0-4566-838F-5ABF0B9536B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62" name="Text Box 91">
          <a:extLst>
            <a:ext uri="{FF2B5EF4-FFF2-40B4-BE49-F238E27FC236}">
              <a16:creationId xmlns:a16="http://schemas.microsoft.com/office/drawing/2014/main" id="{6BAB8A7B-30AB-45F6-995A-F88B01FA2F7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63" name="Text Box 92">
          <a:extLst>
            <a:ext uri="{FF2B5EF4-FFF2-40B4-BE49-F238E27FC236}">
              <a16:creationId xmlns:a16="http://schemas.microsoft.com/office/drawing/2014/main" id="{0E5C7AC3-20E6-4F7B-A15B-78B6A08708F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64" name="Text Box 93">
          <a:extLst>
            <a:ext uri="{FF2B5EF4-FFF2-40B4-BE49-F238E27FC236}">
              <a16:creationId xmlns:a16="http://schemas.microsoft.com/office/drawing/2014/main" id="{6B3A3862-641D-41B4-A48D-74F3DA632B6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65" name="Text Box 94">
          <a:extLst>
            <a:ext uri="{FF2B5EF4-FFF2-40B4-BE49-F238E27FC236}">
              <a16:creationId xmlns:a16="http://schemas.microsoft.com/office/drawing/2014/main" id="{0471C55A-CFD9-4142-9ABC-7E65A89B875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66" name="Text Box 87">
          <a:extLst>
            <a:ext uri="{FF2B5EF4-FFF2-40B4-BE49-F238E27FC236}">
              <a16:creationId xmlns:a16="http://schemas.microsoft.com/office/drawing/2014/main" id="{DDB4F428-0FAC-467C-BB3C-BA54561C3BB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67" name="Text Box 88">
          <a:extLst>
            <a:ext uri="{FF2B5EF4-FFF2-40B4-BE49-F238E27FC236}">
              <a16:creationId xmlns:a16="http://schemas.microsoft.com/office/drawing/2014/main" id="{228E25AE-B52D-4A19-871E-672544D5C2A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68" name="Text Box 89">
          <a:extLst>
            <a:ext uri="{FF2B5EF4-FFF2-40B4-BE49-F238E27FC236}">
              <a16:creationId xmlns:a16="http://schemas.microsoft.com/office/drawing/2014/main" id="{94DFEA9E-5E15-4EE9-A0F9-388252BF9BF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69" name="Text Box 90">
          <a:extLst>
            <a:ext uri="{FF2B5EF4-FFF2-40B4-BE49-F238E27FC236}">
              <a16:creationId xmlns:a16="http://schemas.microsoft.com/office/drawing/2014/main" id="{7D79E32E-4CB8-45D2-84A3-CE3CC8189DE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70" name="Text Box 91">
          <a:extLst>
            <a:ext uri="{FF2B5EF4-FFF2-40B4-BE49-F238E27FC236}">
              <a16:creationId xmlns:a16="http://schemas.microsoft.com/office/drawing/2014/main" id="{55E7011C-5BF5-4428-81DE-EC77767DE17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71" name="Text Box 92">
          <a:extLst>
            <a:ext uri="{FF2B5EF4-FFF2-40B4-BE49-F238E27FC236}">
              <a16:creationId xmlns:a16="http://schemas.microsoft.com/office/drawing/2014/main" id="{EA2092E4-8998-4148-B490-20C20BA9E8A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72" name="Text Box 93">
          <a:extLst>
            <a:ext uri="{FF2B5EF4-FFF2-40B4-BE49-F238E27FC236}">
              <a16:creationId xmlns:a16="http://schemas.microsoft.com/office/drawing/2014/main" id="{E0B0EB75-47D7-407E-9299-2CCFAC3BD20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73" name="Text Box 94">
          <a:extLst>
            <a:ext uri="{FF2B5EF4-FFF2-40B4-BE49-F238E27FC236}">
              <a16:creationId xmlns:a16="http://schemas.microsoft.com/office/drawing/2014/main" id="{3469DE4A-3090-4176-9371-E7EE2D914D5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74" name="Text Box 87">
          <a:extLst>
            <a:ext uri="{FF2B5EF4-FFF2-40B4-BE49-F238E27FC236}">
              <a16:creationId xmlns:a16="http://schemas.microsoft.com/office/drawing/2014/main" id="{B9456AD6-8B0E-4C05-98D9-86FCBBB47EB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75" name="Text Box 88">
          <a:extLst>
            <a:ext uri="{FF2B5EF4-FFF2-40B4-BE49-F238E27FC236}">
              <a16:creationId xmlns:a16="http://schemas.microsoft.com/office/drawing/2014/main" id="{EF79C59A-D9C2-457E-923C-DDCB263521D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76" name="Text Box 89">
          <a:extLst>
            <a:ext uri="{FF2B5EF4-FFF2-40B4-BE49-F238E27FC236}">
              <a16:creationId xmlns:a16="http://schemas.microsoft.com/office/drawing/2014/main" id="{35DE877D-6E96-4967-8AEC-E233F478808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77" name="Text Box 90">
          <a:extLst>
            <a:ext uri="{FF2B5EF4-FFF2-40B4-BE49-F238E27FC236}">
              <a16:creationId xmlns:a16="http://schemas.microsoft.com/office/drawing/2014/main" id="{0568253B-DDC3-4DF0-B707-13FD0F2DE2E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78" name="Text Box 91">
          <a:extLst>
            <a:ext uri="{FF2B5EF4-FFF2-40B4-BE49-F238E27FC236}">
              <a16:creationId xmlns:a16="http://schemas.microsoft.com/office/drawing/2014/main" id="{823EA2D3-FC50-405F-A394-3F831BAC2DF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79" name="Text Box 92">
          <a:extLst>
            <a:ext uri="{FF2B5EF4-FFF2-40B4-BE49-F238E27FC236}">
              <a16:creationId xmlns:a16="http://schemas.microsoft.com/office/drawing/2014/main" id="{0B8AA0A0-817C-411C-BC97-9CE3244C3DC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80" name="Text Box 93">
          <a:extLst>
            <a:ext uri="{FF2B5EF4-FFF2-40B4-BE49-F238E27FC236}">
              <a16:creationId xmlns:a16="http://schemas.microsoft.com/office/drawing/2014/main" id="{28D1CCB6-2065-41B4-8D64-DC171031BFB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81" name="Text Box 94">
          <a:extLst>
            <a:ext uri="{FF2B5EF4-FFF2-40B4-BE49-F238E27FC236}">
              <a16:creationId xmlns:a16="http://schemas.microsoft.com/office/drawing/2014/main" id="{099E031A-7871-40B5-B284-7F7592159F7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82" name="Text Box 87">
          <a:extLst>
            <a:ext uri="{FF2B5EF4-FFF2-40B4-BE49-F238E27FC236}">
              <a16:creationId xmlns:a16="http://schemas.microsoft.com/office/drawing/2014/main" id="{CE96B055-4691-496E-92F1-444DE6F401D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83" name="Text Box 88">
          <a:extLst>
            <a:ext uri="{FF2B5EF4-FFF2-40B4-BE49-F238E27FC236}">
              <a16:creationId xmlns:a16="http://schemas.microsoft.com/office/drawing/2014/main" id="{33FFA8E9-8E44-45DC-9525-1A1F662C6D6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84" name="Text Box 89">
          <a:extLst>
            <a:ext uri="{FF2B5EF4-FFF2-40B4-BE49-F238E27FC236}">
              <a16:creationId xmlns:a16="http://schemas.microsoft.com/office/drawing/2014/main" id="{4F8DDE18-2DFF-446F-9336-5AE118E05E8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85" name="Text Box 90">
          <a:extLst>
            <a:ext uri="{FF2B5EF4-FFF2-40B4-BE49-F238E27FC236}">
              <a16:creationId xmlns:a16="http://schemas.microsoft.com/office/drawing/2014/main" id="{990BD490-81EB-4002-9ACC-4F7A508F230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86" name="Text Box 91">
          <a:extLst>
            <a:ext uri="{FF2B5EF4-FFF2-40B4-BE49-F238E27FC236}">
              <a16:creationId xmlns:a16="http://schemas.microsoft.com/office/drawing/2014/main" id="{930A0BEB-4A0B-467B-A7C3-A72FA9279F9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87" name="Text Box 92">
          <a:extLst>
            <a:ext uri="{FF2B5EF4-FFF2-40B4-BE49-F238E27FC236}">
              <a16:creationId xmlns:a16="http://schemas.microsoft.com/office/drawing/2014/main" id="{FAF0D6CF-A7B0-4329-8B8D-E15FA40C958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88" name="Text Box 93">
          <a:extLst>
            <a:ext uri="{FF2B5EF4-FFF2-40B4-BE49-F238E27FC236}">
              <a16:creationId xmlns:a16="http://schemas.microsoft.com/office/drawing/2014/main" id="{BFC9274F-6C3B-4436-B86A-9EDEDB1CF49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89" name="Text Box 94">
          <a:extLst>
            <a:ext uri="{FF2B5EF4-FFF2-40B4-BE49-F238E27FC236}">
              <a16:creationId xmlns:a16="http://schemas.microsoft.com/office/drawing/2014/main" id="{03D398AF-27BF-4500-95F5-DE97684EC17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90" name="Text Box 87">
          <a:extLst>
            <a:ext uri="{FF2B5EF4-FFF2-40B4-BE49-F238E27FC236}">
              <a16:creationId xmlns:a16="http://schemas.microsoft.com/office/drawing/2014/main" id="{7E40C3BB-9624-4A02-977C-423807D90C3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91" name="Text Box 88">
          <a:extLst>
            <a:ext uri="{FF2B5EF4-FFF2-40B4-BE49-F238E27FC236}">
              <a16:creationId xmlns:a16="http://schemas.microsoft.com/office/drawing/2014/main" id="{DA973059-36B1-4A6E-903D-3FCA765693F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92" name="Text Box 89">
          <a:extLst>
            <a:ext uri="{FF2B5EF4-FFF2-40B4-BE49-F238E27FC236}">
              <a16:creationId xmlns:a16="http://schemas.microsoft.com/office/drawing/2014/main" id="{AEF00FA9-404D-4F53-96BB-310543742D0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93" name="Text Box 90">
          <a:extLst>
            <a:ext uri="{FF2B5EF4-FFF2-40B4-BE49-F238E27FC236}">
              <a16:creationId xmlns:a16="http://schemas.microsoft.com/office/drawing/2014/main" id="{6A8C3EF9-0189-4668-9FC5-E2E6EE138CB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94" name="Text Box 91">
          <a:extLst>
            <a:ext uri="{FF2B5EF4-FFF2-40B4-BE49-F238E27FC236}">
              <a16:creationId xmlns:a16="http://schemas.microsoft.com/office/drawing/2014/main" id="{887B9136-A14A-4B83-850E-8531AF320E1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95" name="Text Box 92">
          <a:extLst>
            <a:ext uri="{FF2B5EF4-FFF2-40B4-BE49-F238E27FC236}">
              <a16:creationId xmlns:a16="http://schemas.microsoft.com/office/drawing/2014/main" id="{CDFBB922-D7B6-44B1-AAA8-BE68919FE63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96" name="Text Box 93">
          <a:extLst>
            <a:ext uri="{FF2B5EF4-FFF2-40B4-BE49-F238E27FC236}">
              <a16:creationId xmlns:a16="http://schemas.microsoft.com/office/drawing/2014/main" id="{624E904D-898E-4D94-9397-E9FBA247F99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297" name="Text Box 94">
          <a:extLst>
            <a:ext uri="{FF2B5EF4-FFF2-40B4-BE49-F238E27FC236}">
              <a16:creationId xmlns:a16="http://schemas.microsoft.com/office/drawing/2014/main" id="{8791B082-340D-478C-B1C6-C2121E3108E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98" name="Text Box 87">
          <a:extLst>
            <a:ext uri="{FF2B5EF4-FFF2-40B4-BE49-F238E27FC236}">
              <a16:creationId xmlns:a16="http://schemas.microsoft.com/office/drawing/2014/main" id="{FEEBF353-3833-44C0-97B9-C204A9B2F62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299" name="Text Box 88">
          <a:extLst>
            <a:ext uri="{FF2B5EF4-FFF2-40B4-BE49-F238E27FC236}">
              <a16:creationId xmlns:a16="http://schemas.microsoft.com/office/drawing/2014/main" id="{18F643D4-0FA2-4523-90D1-984E17D860B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00" name="Text Box 89">
          <a:extLst>
            <a:ext uri="{FF2B5EF4-FFF2-40B4-BE49-F238E27FC236}">
              <a16:creationId xmlns:a16="http://schemas.microsoft.com/office/drawing/2014/main" id="{3307F270-C74B-4D3E-A12E-7E9ABA7DBBA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01" name="Text Box 90">
          <a:extLst>
            <a:ext uri="{FF2B5EF4-FFF2-40B4-BE49-F238E27FC236}">
              <a16:creationId xmlns:a16="http://schemas.microsoft.com/office/drawing/2014/main" id="{E0DB59B5-1CF9-497B-AE6C-A9F5A7ABEB4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02" name="Text Box 91">
          <a:extLst>
            <a:ext uri="{FF2B5EF4-FFF2-40B4-BE49-F238E27FC236}">
              <a16:creationId xmlns:a16="http://schemas.microsoft.com/office/drawing/2014/main" id="{9C3A82EC-78B7-4B0B-9966-5FEBCF3D978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03" name="Text Box 92">
          <a:extLst>
            <a:ext uri="{FF2B5EF4-FFF2-40B4-BE49-F238E27FC236}">
              <a16:creationId xmlns:a16="http://schemas.microsoft.com/office/drawing/2014/main" id="{8BEB8DCE-FCDD-4B9D-8804-7D0935A8997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04" name="Text Box 93">
          <a:extLst>
            <a:ext uri="{FF2B5EF4-FFF2-40B4-BE49-F238E27FC236}">
              <a16:creationId xmlns:a16="http://schemas.microsoft.com/office/drawing/2014/main" id="{8F5E8274-4FD5-44A3-A76C-03F560402E0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05" name="Text Box 94">
          <a:extLst>
            <a:ext uri="{FF2B5EF4-FFF2-40B4-BE49-F238E27FC236}">
              <a16:creationId xmlns:a16="http://schemas.microsoft.com/office/drawing/2014/main" id="{BD2D0103-91F7-4A26-ABFB-7A8E4107068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06" name="Text Box 87">
          <a:extLst>
            <a:ext uri="{FF2B5EF4-FFF2-40B4-BE49-F238E27FC236}">
              <a16:creationId xmlns:a16="http://schemas.microsoft.com/office/drawing/2014/main" id="{FDA894F3-60EA-4E79-8D51-34F1C8E6ADD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07" name="Text Box 88">
          <a:extLst>
            <a:ext uri="{FF2B5EF4-FFF2-40B4-BE49-F238E27FC236}">
              <a16:creationId xmlns:a16="http://schemas.microsoft.com/office/drawing/2014/main" id="{52544D47-E2D1-4EBB-AFD7-33AEDC45854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08" name="Text Box 89">
          <a:extLst>
            <a:ext uri="{FF2B5EF4-FFF2-40B4-BE49-F238E27FC236}">
              <a16:creationId xmlns:a16="http://schemas.microsoft.com/office/drawing/2014/main" id="{104E786D-07B7-4A7E-B850-9F48857963F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09" name="Text Box 90">
          <a:extLst>
            <a:ext uri="{FF2B5EF4-FFF2-40B4-BE49-F238E27FC236}">
              <a16:creationId xmlns:a16="http://schemas.microsoft.com/office/drawing/2014/main" id="{E03C68A8-A1D6-498E-B57C-26C2299D642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10" name="Text Box 91">
          <a:extLst>
            <a:ext uri="{FF2B5EF4-FFF2-40B4-BE49-F238E27FC236}">
              <a16:creationId xmlns:a16="http://schemas.microsoft.com/office/drawing/2014/main" id="{FF9E6F56-5871-47CB-ABF4-07D799D6BE4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11" name="Text Box 92">
          <a:extLst>
            <a:ext uri="{FF2B5EF4-FFF2-40B4-BE49-F238E27FC236}">
              <a16:creationId xmlns:a16="http://schemas.microsoft.com/office/drawing/2014/main" id="{8F26F2D6-39E2-4EE0-A81B-214E9570936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12" name="Text Box 93">
          <a:extLst>
            <a:ext uri="{FF2B5EF4-FFF2-40B4-BE49-F238E27FC236}">
              <a16:creationId xmlns:a16="http://schemas.microsoft.com/office/drawing/2014/main" id="{77C3C5FC-DE8B-4911-BD93-05230366238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13" name="Text Box 94">
          <a:extLst>
            <a:ext uri="{FF2B5EF4-FFF2-40B4-BE49-F238E27FC236}">
              <a16:creationId xmlns:a16="http://schemas.microsoft.com/office/drawing/2014/main" id="{5ABB7B2D-0CDE-403A-82DE-7C4D5695642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14" name="Text Box 87">
          <a:extLst>
            <a:ext uri="{FF2B5EF4-FFF2-40B4-BE49-F238E27FC236}">
              <a16:creationId xmlns:a16="http://schemas.microsoft.com/office/drawing/2014/main" id="{F8FAA49A-603A-461A-A516-C207091D321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15" name="Text Box 88">
          <a:extLst>
            <a:ext uri="{FF2B5EF4-FFF2-40B4-BE49-F238E27FC236}">
              <a16:creationId xmlns:a16="http://schemas.microsoft.com/office/drawing/2014/main" id="{D53E0590-A10A-416A-B58F-9B62D187886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16" name="Text Box 89">
          <a:extLst>
            <a:ext uri="{FF2B5EF4-FFF2-40B4-BE49-F238E27FC236}">
              <a16:creationId xmlns:a16="http://schemas.microsoft.com/office/drawing/2014/main" id="{6C6792E6-2DFF-479D-B43E-083A308771A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17" name="Text Box 90">
          <a:extLst>
            <a:ext uri="{FF2B5EF4-FFF2-40B4-BE49-F238E27FC236}">
              <a16:creationId xmlns:a16="http://schemas.microsoft.com/office/drawing/2014/main" id="{9CDBE472-42E7-435F-932B-22DD1798160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18" name="Text Box 91">
          <a:extLst>
            <a:ext uri="{FF2B5EF4-FFF2-40B4-BE49-F238E27FC236}">
              <a16:creationId xmlns:a16="http://schemas.microsoft.com/office/drawing/2014/main" id="{EC7B6E07-1218-492A-B5AC-5644045681E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19" name="Text Box 92">
          <a:extLst>
            <a:ext uri="{FF2B5EF4-FFF2-40B4-BE49-F238E27FC236}">
              <a16:creationId xmlns:a16="http://schemas.microsoft.com/office/drawing/2014/main" id="{88F5C6C2-F98B-4AB6-B250-90F27AEBE58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20" name="Text Box 93">
          <a:extLst>
            <a:ext uri="{FF2B5EF4-FFF2-40B4-BE49-F238E27FC236}">
              <a16:creationId xmlns:a16="http://schemas.microsoft.com/office/drawing/2014/main" id="{DFDFEC6D-6BEA-4A3B-A789-D0FF259ED37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21" name="Text Box 94">
          <a:extLst>
            <a:ext uri="{FF2B5EF4-FFF2-40B4-BE49-F238E27FC236}">
              <a16:creationId xmlns:a16="http://schemas.microsoft.com/office/drawing/2014/main" id="{BB5EC70F-6BC8-4DB4-B2B7-5DEC9DE44FB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22" name="Text Box 87">
          <a:extLst>
            <a:ext uri="{FF2B5EF4-FFF2-40B4-BE49-F238E27FC236}">
              <a16:creationId xmlns:a16="http://schemas.microsoft.com/office/drawing/2014/main" id="{50C1B8E9-425D-4F5B-A1E7-CD150DA33BF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23" name="Text Box 88">
          <a:extLst>
            <a:ext uri="{FF2B5EF4-FFF2-40B4-BE49-F238E27FC236}">
              <a16:creationId xmlns:a16="http://schemas.microsoft.com/office/drawing/2014/main" id="{27CF610F-0CC2-494B-8000-015F477E8A8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24" name="Text Box 89">
          <a:extLst>
            <a:ext uri="{FF2B5EF4-FFF2-40B4-BE49-F238E27FC236}">
              <a16:creationId xmlns:a16="http://schemas.microsoft.com/office/drawing/2014/main" id="{7E932443-A5D8-438F-ABF4-16AA918FB04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25" name="Text Box 90">
          <a:extLst>
            <a:ext uri="{FF2B5EF4-FFF2-40B4-BE49-F238E27FC236}">
              <a16:creationId xmlns:a16="http://schemas.microsoft.com/office/drawing/2014/main" id="{05085AD1-48C3-4ECE-A741-7A7EE490799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26" name="Text Box 91">
          <a:extLst>
            <a:ext uri="{FF2B5EF4-FFF2-40B4-BE49-F238E27FC236}">
              <a16:creationId xmlns:a16="http://schemas.microsoft.com/office/drawing/2014/main" id="{88BA1AE7-FFEC-4278-BC28-18A52E6B017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27" name="Text Box 92">
          <a:extLst>
            <a:ext uri="{FF2B5EF4-FFF2-40B4-BE49-F238E27FC236}">
              <a16:creationId xmlns:a16="http://schemas.microsoft.com/office/drawing/2014/main" id="{0C0D35F2-7D72-4C97-AA2E-ECC4A9A2446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28" name="Text Box 93">
          <a:extLst>
            <a:ext uri="{FF2B5EF4-FFF2-40B4-BE49-F238E27FC236}">
              <a16:creationId xmlns:a16="http://schemas.microsoft.com/office/drawing/2014/main" id="{97DA931B-9124-4A64-8D15-43C4F183D23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29" name="Text Box 94">
          <a:extLst>
            <a:ext uri="{FF2B5EF4-FFF2-40B4-BE49-F238E27FC236}">
              <a16:creationId xmlns:a16="http://schemas.microsoft.com/office/drawing/2014/main" id="{C5E8E9EB-C313-4D62-9749-73292D3A264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30" name="Text Box 87">
          <a:extLst>
            <a:ext uri="{FF2B5EF4-FFF2-40B4-BE49-F238E27FC236}">
              <a16:creationId xmlns:a16="http://schemas.microsoft.com/office/drawing/2014/main" id="{85713DEC-1EA8-4DED-8DF2-6AC970FBEC5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31" name="Text Box 88">
          <a:extLst>
            <a:ext uri="{FF2B5EF4-FFF2-40B4-BE49-F238E27FC236}">
              <a16:creationId xmlns:a16="http://schemas.microsoft.com/office/drawing/2014/main" id="{FD0AA832-385B-41AF-A540-BF85F8CE212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32" name="Text Box 89">
          <a:extLst>
            <a:ext uri="{FF2B5EF4-FFF2-40B4-BE49-F238E27FC236}">
              <a16:creationId xmlns:a16="http://schemas.microsoft.com/office/drawing/2014/main" id="{EA9CCD72-0667-4807-847B-1A7B0BF6927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33" name="Text Box 90">
          <a:extLst>
            <a:ext uri="{FF2B5EF4-FFF2-40B4-BE49-F238E27FC236}">
              <a16:creationId xmlns:a16="http://schemas.microsoft.com/office/drawing/2014/main" id="{4337ADAA-8EF7-46AC-BAE4-6DF0F64CFB2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34" name="Text Box 91">
          <a:extLst>
            <a:ext uri="{FF2B5EF4-FFF2-40B4-BE49-F238E27FC236}">
              <a16:creationId xmlns:a16="http://schemas.microsoft.com/office/drawing/2014/main" id="{AB066AD4-C47E-41F9-AB8D-70FFEF3E04F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35" name="Text Box 92">
          <a:extLst>
            <a:ext uri="{FF2B5EF4-FFF2-40B4-BE49-F238E27FC236}">
              <a16:creationId xmlns:a16="http://schemas.microsoft.com/office/drawing/2014/main" id="{BEEFABED-D81E-4057-A9F1-796B7D892B9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36" name="Text Box 93">
          <a:extLst>
            <a:ext uri="{FF2B5EF4-FFF2-40B4-BE49-F238E27FC236}">
              <a16:creationId xmlns:a16="http://schemas.microsoft.com/office/drawing/2014/main" id="{F7F3DAF6-B489-466D-B3C9-070D4A0EE1E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37" name="Text Box 94">
          <a:extLst>
            <a:ext uri="{FF2B5EF4-FFF2-40B4-BE49-F238E27FC236}">
              <a16:creationId xmlns:a16="http://schemas.microsoft.com/office/drawing/2014/main" id="{695B0964-C369-4097-9763-3ABD5E50932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38" name="Text Box 87">
          <a:extLst>
            <a:ext uri="{FF2B5EF4-FFF2-40B4-BE49-F238E27FC236}">
              <a16:creationId xmlns:a16="http://schemas.microsoft.com/office/drawing/2014/main" id="{8B0AEBA6-BCFD-458D-AC8F-D7EACAD081B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39" name="Text Box 88">
          <a:extLst>
            <a:ext uri="{FF2B5EF4-FFF2-40B4-BE49-F238E27FC236}">
              <a16:creationId xmlns:a16="http://schemas.microsoft.com/office/drawing/2014/main" id="{4B6E2591-942C-4538-8E21-CDADC584456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40" name="Text Box 89">
          <a:extLst>
            <a:ext uri="{FF2B5EF4-FFF2-40B4-BE49-F238E27FC236}">
              <a16:creationId xmlns:a16="http://schemas.microsoft.com/office/drawing/2014/main" id="{F7623111-8B14-4A37-9A81-1D4DDFD01E00}"/>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41" name="Text Box 90">
          <a:extLst>
            <a:ext uri="{FF2B5EF4-FFF2-40B4-BE49-F238E27FC236}">
              <a16:creationId xmlns:a16="http://schemas.microsoft.com/office/drawing/2014/main" id="{8B0524B3-64AD-467B-8A67-FB5160E4A63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42" name="Text Box 91">
          <a:extLst>
            <a:ext uri="{FF2B5EF4-FFF2-40B4-BE49-F238E27FC236}">
              <a16:creationId xmlns:a16="http://schemas.microsoft.com/office/drawing/2014/main" id="{F57D39B4-9A55-4A12-B6F1-BAE1C6952BC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43" name="Text Box 92">
          <a:extLst>
            <a:ext uri="{FF2B5EF4-FFF2-40B4-BE49-F238E27FC236}">
              <a16:creationId xmlns:a16="http://schemas.microsoft.com/office/drawing/2014/main" id="{9C582FF9-0B33-4963-B3FF-5BE662F25B6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44" name="Text Box 93">
          <a:extLst>
            <a:ext uri="{FF2B5EF4-FFF2-40B4-BE49-F238E27FC236}">
              <a16:creationId xmlns:a16="http://schemas.microsoft.com/office/drawing/2014/main" id="{035F3E6E-8E8B-43F0-B6E1-40E6CD0C5CA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45" name="Text Box 94">
          <a:extLst>
            <a:ext uri="{FF2B5EF4-FFF2-40B4-BE49-F238E27FC236}">
              <a16:creationId xmlns:a16="http://schemas.microsoft.com/office/drawing/2014/main" id="{0C39E2F8-5F70-4756-A104-A845FCC2747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46" name="Text Box 87">
          <a:extLst>
            <a:ext uri="{FF2B5EF4-FFF2-40B4-BE49-F238E27FC236}">
              <a16:creationId xmlns:a16="http://schemas.microsoft.com/office/drawing/2014/main" id="{DB1AF202-A236-4D83-B821-CDB11802D34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47" name="Text Box 88">
          <a:extLst>
            <a:ext uri="{FF2B5EF4-FFF2-40B4-BE49-F238E27FC236}">
              <a16:creationId xmlns:a16="http://schemas.microsoft.com/office/drawing/2014/main" id="{197C5B1D-C3BD-4877-A4F6-E5E31A950E8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48" name="Text Box 89">
          <a:extLst>
            <a:ext uri="{FF2B5EF4-FFF2-40B4-BE49-F238E27FC236}">
              <a16:creationId xmlns:a16="http://schemas.microsoft.com/office/drawing/2014/main" id="{F92F8F16-3838-4C12-A1D6-2FEDB2B1001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49" name="Text Box 90">
          <a:extLst>
            <a:ext uri="{FF2B5EF4-FFF2-40B4-BE49-F238E27FC236}">
              <a16:creationId xmlns:a16="http://schemas.microsoft.com/office/drawing/2014/main" id="{3F3B900B-8008-4137-BF81-CE3E058F7D6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50" name="Text Box 91">
          <a:extLst>
            <a:ext uri="{FF2B5EF4-FFF2-40B4-BE49-F238E27FC236}">
              <a16:creationId xmlns:a16="http://schemas.microsoft.com/office/drawing/2014/main" id="{212CF45D-7C27-44D9-8F60-F1B8178CB0F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51" name="Text Box 92">
          <a:extLst>
            <a:ext uri="{FF2B5EF4-FFF2-40B4-BE49-F238E27FC236}">
              <a16:creationId xmlns:a16="http://schemas.microsoft.com/office/drawing/2014/main" id="{141BF918-6B85-4279-851D-EA5EB0B3D19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52" name="Text Box 93">
          <a:extLst>
            <a:ext uri="{FF2B5EF4-FFF2-40B4-BE49-F238E27FC236}">
              <a16:creationId xmlns:a16="http://schemas.microsoft.com/office/drawing/2014/main" id="{5661EC07-647F-441A-89FD-60724E9660D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53" name="Text Box 94">
          <a:extLst>
            <a:ext uri="{FF2B5EF4-FFF2-40B4-BE49-F238E27FC236}">
              <a16:creationId xmlns:a16="http://schemas.microsoft.com/office/drawing/2014/main" id="{E4A112EC-7DAA-4AAF-9BDD-2325D2393A6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54" name="Text Box 87">
          <a:extLst>
            <a:ext uri="{FF2B5EF4-FFF2-40B4-BE49-F238E27FC236}">
              <a16:creationId xmlns:a16="http://schemas.microsoft.com/office/drawing/2014/main" id="{3CCA4D19-6FF9-499D-AEF7-5ED6867F76F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55" name="Text Box 88">
          <a:extLst>
            <a:ext uri="{FF2B5EF4-FFF2-40B4-BE49-F238E27FC236}">
              <a16:creationId xmlns:a16="http://schemas.microsoft.com/office/drawing/2014/main" id="{0E296705-191D-4655-A256-C6F4123B26E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56" name="Text Box 89">
          <a:extLst>
            <a:ext uri="{FF2B5EF4-FFF2-40B4-BE49-F238E27FC236}">
              <a16:creationId xmlns:a16="http://schemas.microsoft.com/office/drawing/2014/main" id="{57BDEBA4-9056-4C60-AD64-989A447B41E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57" name="Text Box 90">
          <a:extLst>
            <a:ext uri="{FF2B5EF4-FFF2-40B4-BE49-F238E27FC236}">
              <a16:creationId xmlns:a16="http://schemas.microsoft.com/office/drawing/2014/main" id="{1BBE55AB-4232-4243-B4DD-4C8238EBCF9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58" name="Text Box 91">
          <a:extLst>
            <a:ext uri="{FF2B5EF4-FFF2-40B4-BE49-F238E27FC236}">
              <a16:creationId xmlns:a16="http://schemas.microsoft.com/office/drawing/2014/main" id="{D9663429-B136-4468-9E53-909742EF006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59" name="Text Box 92">
          <a:extLst>
            <a:ext uri="{FF2B5EF4-FFF2-40B4-BE49-F238E27FC236}">
              <a16:creationId xmlns:a16="http://schemas.microsoft.com/office/drawing/2014/main" id="{B5F76580-802D-467F-89A0-19091935A7F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60" name="Text Box 93">
          <a:extLst>
            <a:ext uri="{FF2B5EF4-FFF2-40B4-BE49-F238E27FC236}">
              <a16:creationId xmlns:a16="http://schemas.microsoft.com/office/drawing/2014/main" id="{0CF85126-4744-4AEE-9288-AE8FC939750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61" name="Text Box 94">
          <a:extLst>
            <a:ext uri="{FF2B5EF4-FFF2-40B4-BE49-F238E27FC236}">
              <a16:creationId xmlns:a16="http://schemas.microsoft.com/office/drawing/2014/main" id="{4F569CA5-3001-4616-80B7-8F190DEAC74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62" name="Text Box 87">
          <a:extLst>
            <a:ext uri="{FF2B5EF4-FFF2-40B4-BE49-F238E27FC236}">
              <a16:creationId xmlns:a16="http://schemas.microsoft.com/office/drawing/2014/main" id="{E134B29F-8446-4DFA-92E3-A26A43723E7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63" name="Text Box 88">
          <a:extLst>
            <a:ext uri="{FF2B5EF4-FFF2-40B4-BE49-F238E27FC236}">
              <a16:creationId xmlns:a16="http://schemas.microsoft.com/office/drawing/2014/main" id="{7C8EAC08-0DBF-4062-9793-62DC9D80EF4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64" name="Text Box 89">
          <a:extLst>
            <a:ext uri="{FF2B5EF4-FFF2-40B4-BE49-F238E27FC236}">
              <a16:creationId xmlns:a16="http://schemas.microsoft.com/office/drawing/2014/main" id="{37097C19-0873-4983-88C6-7D9806D027B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65" name="Text Box 90">
          <a:extLst>
            <a:ext uri="{FF2B5EF4-FFF2-40B4-BE49-F238E27FC236}">
              <a16:creationId xmlns:a16="http://schemas.microsoft.com/office/drawing/2014/main" id="{44036AC5-169D-4BAD-ABC2-A0600F47F92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66" name="Text Box 91">
          <a:extLst>
            <a:ext uri="{FF2B5EF4-FFF2-40B4-BE49-F238E27FC236}">
              <a16:creationId xmlns:a16="http://schemas.microsoft.com/office/drawing/2014/main" id="{31713C5D-5C29-47D2-A355-290497A3870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67" name="Text Box 92">
          <a:extLst>
            <a:ext uri="{FF2B5EF4-FFF2-40B4-BE49-F238E27FC236}">
              <a16:creationId xmlns:a16="http://schemas.microsoft.com/office/drawing/2014/main" id="{2072D3CD-C025-43A1-8928-679F41B536CC}"/>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68" name="Text Box 93">
          <a:extLst>
            <a:ext uri="{FF2B5EF4-FFF2-40B4-BE49-F238E27FC236}">
              <a16:creationId xmlns:a16="http://schemas.microsoft.com/office/drawing/2014/main" id="{338EF3A1-52F7-4ADD-BF68-B164B4F1F01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69" name="Text Box 94">
          <a:extLst>
            <a:ext uri="{FF2B5EF4-FFF2-40B4-BE49-F238E27FC236}">
              <a16:creationId xmlns:a16="http://schemas.microsoft.com/office/drawing/2014/main" id="{BBC0729F-C9E5-4831-8DCA-A9D76C80C57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70" name="Text Box 87">
          <a:extLst>
            <a:ext uri="{FF2B5EF4-FFF2-40B4-BE49-F238E27FC236}">
              <a16:creationId xmlns:a16="http://schemas.microsoft.com/office/drawing/2014/main" id="{A0567C1E-1ECB-40D3-A187-B61A8FAF1A1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71" name="Text Box 88">
          <a:extLst>
            <a:ext uri="{FF2B5EF4-FFF2-40B4-BE49-F238E27FC236}">
              <a16:creationId xmlns:a16="http://schemas.microsoft.com/office/drawing/2014/main" id="{3C5660CD-B540-46AB-A1FB-A3EBB3E77F3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72" name="Text Box 89">
          <a:extLst>
            <a:ext uri="{FF2B5EF4-FFF2-40B4-BE49-F238E27FC236}">
              <a16:creationId xmlns:a16="http://schemas.microsoft.com/office/drawing/2014/main" id="{DD717C4C-D748-4929-9DCE-294D5F3D28F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73" name="Text Box 90">
          <a:extLst>
            <a:ext uri="{FF2B5EF4-FFF2-40B4-BE49-F238E27FC236}">
              <a16:creationId xmlns:a16="http://schemas.microsoft.com/office/drawing/2014/main" id="{AA14A1A1-DA43-4629-9C2C-9B261AD9109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74" name="Text Box 91">
          <a:extLst>
            <a:ext uri="{FF2B5EF4-FFF2-40B4-BE49-F238E27FC236}">
              <a16:creationId xmlns:a16="http://schemas.microsoft.com/office/drawing/2014/main" id="{84A4BF6F-CEE1-4FB3-9659-B8A3DCF3DE0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75" name="Text Box 92">
          <a:extLst>
            <a:ext uri="{FF2B5EF4-FFF2-40B4-BE49-F238E27FC236}">
              <a16:creationId xmlns:a16="http://schemas.microsoft.com/office/drawing/2014/main" id="{22849C1A-15FD-4073-A9FE-B01CF1DE7B2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76" name="Text Box 93">
          <a:extLst>
            <a:ext uri="{FF2B5EF4-FFF2-40B4-BE49-F238E27FC236}">
              <a16:creationId xmlns:a16="http://schemas.microsoft.com/office/drawing/2014/main" id="{070BC476-E957-4A6C-8DE4-4D1DE67CDB1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77" name="Text Box 94">
          <a:extLst>
            <a:ext uri="{FF2B5EF4-FFF2-40B4-BE49-F238E27FC236}">
              <a16:creationId xmlns:a16="http://schemas.microsoft.com/office/drawing/2014/main" id="{BF1F7C15-139B-4162-BE8C-910E722005B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78" name="Text Box 87">
          <a:extLst>
            <a:ext uri="{FF2B5EF4-FFF2-40B4-BE49-F238E27FC236}">
              <a16:creationId xmlns:a16="http://schemas.microsoft.com/office/drawing/2014/main" id="{A8249937-11F9-439A-ABE9-BB3D7E871B8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79" name="Text Box 88">
          <a:extLst>
            <a:ext uri="{FF2B5EF4-FFF2-40B4-BE49-F238E27FC236}">
              <a16:creationId xmlns:a16="http://schemas.microsoft.com/office/drawing/2014/main" id="{DF7B59EF-C558-4AAC-9D27-CF281F41FAB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80" name="Text Box 89">
          <a:extLst>
            <a:ext uri="{FF2B5EF4-FFF2-40B4-BE49-F238E27FC236}">
              <a16:creationId xmlns:a16="http://schemas.microsoft.com/office/drawing/2014/main" id="{9DBFA7BB-3561-491F-B8F1-4F826134AF1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81" name="Text Box 90">
          <a:extLst>
            <a:ext uri="{FF2B5EF4-FFF2-40B4-BE49-F238E27FC236}">
              <a16:creationId xmlns:a16="http://schemas.microsoft.com/office/drawing/2014/main" id="{CB02244A-34BA-4B33-9DD5-5D9EFEB0AB6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82" name="Text Box 91">
          <a:extLst>
            <a:ext uri="{FF2B5EF4-FFF2-40B4-BE49-F238E27FC236}">
              <a16:creationId xmlns:a16="http://schemas.microsoft.com/office/drawing/2014/main" id="{84B6A667-8D1F-41FA-A401-4E9F9AFCCB3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83" name="Text Box 92">
          <a:extLst>
            <a:ext uri="{FF2B5EF4-FFF2-40B4-BE49-F238E27FC236}">
              <a16:creationId xmlns:a16="http://schemas.microsoft.com/office/drawing/2014/main" id="{D0071BAA-BA87-402B-9E13-2D56FC0496D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84" name="Text Box 93">
          <a:extLst>
            <a:ext uri="{FF2B5EF4-FFF2-40B4-BE49-F238E27FC236}">
              <a16:creationId xmlns:a16="http://schemas.microsoft.com/office/drawing/2014/main" id="{4EDA7919-27C8-4643-86D9-0F7B80EBED1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85" name="Text Box 94">
          <a:extLst>
            <a:ext uri="{FF2B5EF4-FFF2-40B4-BE49-F238E27FC236}">
              <a16:creationId xmlns:a16="http://schemas.microsoft.com/office/drawing/2014/main" id="{4AA63526-4E0A-4657-9CA4-5101848EB8F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86" name="Text Box 87">
          <a:extLst>
            <a:ext uri="{FF2B5EF4-FFF2-40B4-BE49-F238E27FC236}">
              <a16:creationId xmlns:a16="http://schemas.microsoft.com/office/drawing/2014/main" id="{FD6252E1-2565-43AB-AE2B-22348A2D9D8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87" name="Text Box 88">
          <a:extLst>
            <a:ext uri="{FF2B5EF4-FFF2-40B4-BE49-F238E27FC236}">
              <a16:creationId xmlns:a16="http://schemas.microsoft.com/office/drawing/2014/main" id="{EAE98EEB-4D9B-44AA-A4E8-15D239C49D2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88" name="Text Box 89">
          <a:extLst>
            <a:ext uri="{FF2B5EF4-FFF2-40B4-BE49-F238E27FC236}">
              <a16:creationId xmlns:a16="http://schemas.microsoft.com/office/drawing/2014/main" id="{74F9C13C-EBD2-4EF0-95C9-74F95BCBDCA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89" name="Text Box 90">
          <a:extLst>
            <a:ext uri="{FF2B5EF4-FFF2-40B4-BE49-F238E27FC236}">
              <a16:creationId xmlns:a16="http://schemas.microsoft.com/office/drawing/2014/main" id="{0E6B78A1-4904-45B3-ABC0-828A43DE09B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90" name="Text Box 91">
          <a:extLst>
            <a:ext uri="{FF2B5EF4-FFF2-40B4-BE49-F238E27FC236}">
              <a16:creationId xmlns:a16="http://schemas.microsoft.com/office/drawing/2014/main" id="{A2CBDD0E-967D-4DC1-9FB4-3EB9F44B1A5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91" name="Text Box 92">
          <a:extLst>
            <a:ext uri="{FF2B5EF4-FFF2-40B4-BE49-F238E27FC236}">
              <a16:creationId xmlns:a16="http://schemas.microsoft.com/office/drawing/2014/main" id="{8E39B5D7-9561-4BC8-BC2E-A0D4939CE739}"/>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92" name="Text Box 93">
          <a:extLst>
            <a:ext uri="{FF2B5EF4-FFF2-40B4-BE49-F238E27FC236}">
              <a16:creationId xmlns:a16="http://schemas.microsoft.com/office/drawing/2014/main" id="{CDBF37B5-D91F-434B-B146-D8DEE4857BB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93" name="Text Box 94">
          <a:extLst>
            <a:ext uri="{FF2B5EF4-FFF2-40B4-BE49-F238E27FC236}">
              <a16:creationId xmlns:a16="http://schemas.microsoft.com/office/drawing/2014/main" id="{ED322EA7-B6E1-444E-959E-9FBFB4BDB71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94" name="Text Box 87">
          <a:extLst>
            <a:ext uri="{FF2B5EF4-FFF2-40B4-BE49-F238E27FC236}">
              <a16:creationId xmlns:a16="http://schemas.microsoft.com/office/drawing/2014/main" id="{6ACD6696-3265-407E-942C-A6CBC03E487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95" name="Text Box 88">
          <a:extLst>
            <a:ext uri="{FF2B5EF4-FFF2-40B4-BE49-F238E27FC236}">
              <a16:creationId xmlns:a16="http://schemas.microsoft.com/office/drawing/2014/main" id="{A23C5B5B-6A90-48C3-AECD-B92ABA253FD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96" name="Text Box 89">
          <a:extLst>
            <a:ext uri="{FF2B5EF4-FFF2-40B4-BE49-F238E27FC236}">
              <a16:creationId xmlns:a16="http://schemas.microsoft.com/office/drawing/2014/main" id="{DFFFC31F-5AB8-4D2D-A0E9-43F4275170B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397" name="Text Box 90">
          <a:extLst>
            <a:ext uri="{FF2B5EF4-FFF2-40B4-BE49-F238E27FC236}">
              <a16:creationId xmlns:a16="http://schemas.microsoft.com/office/drawing/2014/main" id="{608F382D-87CD-4548-9320-78C28CB2B53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98" name="Text Box 91">
          <a:extLst>
            <a:ext uri="{FF2B5EF4-FFF2-40B4-BE49-F238E27FC236}">
              <a16:creationId xmlns:a16="http://schemas.microsoft.com/office/drawing/2014/main" id="{A43F6A52-A7FC-4EB7-9085-477D1DCC1E9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399" name="Text Box 92">
          <a:extLst>
            <a:ext uri="{FF2B5EF4-FFF2-40B4-BE49-F238E27FC236}">
              <a16:creationId xmlns:a16="http://schemas.microsoft.com/office/drawing/2014/main" id="{F1676D77-1396-43A6-B646-3D0DCE1453F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00" name="Text Box 93">
          <a:extLst>
            <a:ext uri="{FF2B5EF4-FFF2-40B4-BE49-F238E27FC236}">
              <a16:creationId xmlns:a16="http://schemas.microsoft.com/office/drawing/2014/main" id="{FE95FA2E-DB82-4DC1-808A-35545E4CAFD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01" name="Text Box 94">
          <a:extLst>
            <a:ext uri="{FF2B5EF4-FFF2-40B4-BE49-F238E27FC236}">
              <a16:creationId xmlns:a16="http://schemas.microsoft.com/office/drawing/2014/main" id="{85F6BF34-57B5-4ED0-8ED7-10498BB4AF8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02" name="Text Box 87">
          <a:extLst>
            <a:ext uri="{FF2B5EF4-FFF2-40B4-BE49-F238E27FC236}">
              <a16:creationId xmlns:a16="http://schemas.microsoft.com/office/drawing/2014/main" id="{A0DE437A-D0AA-490A-84FF-3861AD086D6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03" name="Text Box 88">
          <a:extLst>
            <a:ext uri="{FF2B5EF4-FFF2-40B4-BE49-F238E27FC236}">
              <a16:creationId xmlns:a16="http://schemas.microsoft.com/office/drawing/2014/main" id="{22A358BC-2525-45E7-9693-CFA4FA38DD5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04" name="Text Box 89">
          <a:extLst>
            <a:ext uri="{FF2B5EF4-FFF2-40B4-BE49-F238E27FC236}">
              <a16:creationId xmlns:a16="http://schemas.microsoft.com/office/drawing/2014/main" id="{0E4D8093-CC54-4A11-AAD5-6D0298A57AD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05" name="Text Box 90">
          <a:extLst>
            <a:ext uri="{FF2B5EF4-FFF2-40B4-BE49-F238E27FC236}">
              <a16:creationId xmlns:a16="http://schemas.microsoft.com/office/drawing/2014/main" id="{A00A6179-C5C1-4933-A1BA-AE8C86A4996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06" name="Text Box 91">
          <a:extLst>
            <a:ext uri="{FF2B5EF4-FFF2-40B4-BE49-F238E27FC236}">
              <a16:creationId xmlns:a16="http://schemas.microsoft.com/office/drawing/2014/main" id="{D6D1E3C8-DE70-4D46-B4BE-C893E1C1839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07" name="Text Box 92">
          <a:extLst>
            <a:ext uri="{FF2B5EF4-FFF2-40B4-BE49-F238E27FC236}">
              <a16:creationId xmlns:a16="http://schemas.microsoft.com/office/drawing/2014/main" id="{0AC6CA3C-B956-4E50-BB6E-934ACAB60A13}"/>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08" name="Text Box 93">
          <a:extLst>
            <a:ext uri="{FF2B5EF4-FFF2-40B4-BE49-F238E27FC236}">
              <a16:creationId xmlns:a16="http://schemas.microsoft.com/office/drawing/2014/main" id="{93BD96BA-13BE-4774-A8E7-97E3470F0E0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09" name="Text Box 94">
          <a:extLst>
            <a:ext uri="{FF2B5EF4-FFF2-40B4-BE49-F238E27FC236}">
              <a16:creationId xmlns:a16="http://schemas.microsoft.com/office/drawing/2014/main" id="{50955F61-3A06-4D76-A786-32559B6BA2D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10" name="Text Box 87">
          <a:extLst>
            <a:ext uri="{FF2B5EF4-FFF2-40B4-BE49-F238E27FC236}">
              <a16:creationId xmlns:a16="http://schemas.microsoft.com/office/drawing/2014/main" id="{A532006F-3267-43BA-8D2C-72CAF82C8827}"/>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11" name="Text Box 88">
          <a:extLst>
            <a:ext uri="{FF2B5EF4-FFF2-40B4-BE49-F238E27FC236}">
              <a16:creationId xmlns:a16="http://schemas.microsoft.com/office/drawing/2014/main" id="{CC0325B9-C780-45D2-A558-58DFC306304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12" name="Text Box 89">
          <a:extLst>
            <a:ext uri="{FF2B5EF4-FFF2-40B4-BE49-F238E27FC236}">
              <a16:creationId xmlns:a16="http://schemas.microsoft.com/office/drawing/2014/main" id="{495DF1C7-6D7B-43AD-8724-3BA3E0D236C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13" name="Text Box 90">
          <a:extLst>
            <a:ext uri="{FF2B5EF4-FFF2-40B4-BE49-F238E27FC236}">
              <a16:creationId xmlns:a16="http://schemas.microsoft.com/office/drawing/2014/main" id="{C303DB84-A78B-4442-94C7-CE304970286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14" name="Text Box 91">
          <a:extLst>
            <a:ext uri="{FF2B5EF4-FFF2-40B4-BE49-F238E27FC236}">
              <a16:creationId xmlns:a16="http://schemas.microsoft.com/office/drawing/2014/main" id="{225A87A2-3688-40C8-A23A-D6E269C428C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15" name="Text Box 92">
          <a:extLst>
            <a:ext uri="{FF2B5EF4-FFF2-40B4-BE49-F238E27FC236}">
              <a16:creationId xmlns:a16="http://schemas.microsoft.com/office/drawing/2014/main" id="{65F13553-A4E7-48C8-ADD5-9F6ACC42980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16" name="Text Box 93">
          <a:extLst>
            <a:ext uri="{FF2B5EF4-FFF2-40B4-BE49-F238E27FC236}">
              <a16:creationId xmlns:a16="http://schemas.microsoft.com/office/drawing/2014/main" id="{D12EAB65-361D-4069-BA9A-1697885D72F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17" name="Text Box 94">
          <a:extLst>
            <a:ext uri="{FF2B5EF4-FFF2-40B4-BE49-F238E27FC236}">
              <a16:creationId xmlns:a16="http://schemas.microsoft.com/office/drawing/2014/main" id="{8F576772-C0FD-4297-B84F-3D7F556A799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18" name="Text Box 87">
          <a:extLst>
            <a:ext uri="{FF2B5EF4-FFF2-40B4-BE49-F238E27FC236}">
              <a16:creationId xmlns:a16="http://schemas.microsoft.com/office/drawing/2014/main" id="{549C61BA-7ABC-42D1-A199-CE7FF660337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19" name="Text Box 88">
          <a:extLst>
            <a:ext uri="{FF2B5EF4-FFF2-40B4-BE49-F238E27FC236}">
              <a16:creationId xmlns:a16="http://schemas.microsoft.com/office/drawing/2014/main" id="{5ABEA518-CBF1-48B7-92FC-417DAC3B02F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20" name="Text Box 89">
          <a:extLst>
            <a:ext uri="{FF2B5EF4-FFF2-40B4-BE49-F238E27FC236}">
              <a16:creationId xmlns:a16="http://schemas.microsoft.com/office/drawing/2014/main" id="{1211768B-1E57-4F11-A1BF-5AEFC72056F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21" name="Text Box 90">
          <a:extLst>
            <a:ext uri="{FF2B5EF4-FFF2-40B4-BE49-F238E27FC236}">
              <a16:creationId xmlns:a16="http://schemas.microsoft.com/office/drawing/2014/main" id="{C2ADF5E6-296A-496F-8591-557828A6B9F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22" name="Text Box 91">
          <a:extLst>
            <a:ext uri="{FF2B5EF4-FFF2-40B4-BE49-F238E27FC236}">
              <a16:creationId xmlns:a16="http://schemas.microsoft.com/office/drawing/2014/main" id="{F3AFEF0F-46C4-4EDB-B02E-B1188E8C7D3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23" name="Text Box 92">
          <a:extLst>
            <a:ext uri="{FF2B5EF4-FFF2-40B4-BE49-F238E27FC236}">
              <a16:creationId xmlns:a16="http://schemas.microsoft.com/office/drawing/2014/main" id="{6122028D-DF7E-4300-85FB-38018A7BF71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24" name="Text Box 93">
          <a:extLst>
            <a:ext uri="{FF2B5EF4-FFF2-40B4-BE49-F238E27FC236}">
              <a16:creationId xmlns:a16="http://schemas.microsoft.com/office/drawing/2014/main" id="{51910975-A3FF-4BC5-BB56-ACA045434D8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25" name="Text Box 94">
          <a:extLst>
            <a:ext uri="{FF2B5EF4-FFF2-40B4-BE49-F238E27FC236}">
              <a16:creationId xmlns:a16="http://schemas.microsoft.com/office/drawing/2014/main" id="{3F61ABF2-33E0-4478-9A6B-0D6ADDF4C23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26" name="Text Box 87">
          <a:extLst>
            <a:ext uri="{FF2B5EF4-FFF2-40B4-BE49-F238E27FC236}">
              <a16:creationId xmlns:a16="http://schemas.microsoft.com/office/drawing/2014/main" id="{D43E793E-74CC-4992-B08F-56BD641E95F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27" name="Text Box 88">
          <a:extLst>
            <a:ext uri="{FF2B5EF4-FFF2-40B4-BE49-F238E27FC236}">
              <a16:creationId xmlns:a16="http://schemas.microsoft.com/office/drawing/2014/main" id="{C5A02626-9482-4A84-88C0-D7020A44EE6F}"/>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28" name="Text Box 89">
          <a:extLst>
            <a:ext uri="{FF2B5EF4-FFF2-40B4-BE49-F238E27FC236}">
              <a16:creationId xmlns:a16="http://schemas.microsoft.com/office/drawing/2014/main" id="{3261A283-B922-4189-96F0-9148A7529E6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29" name="Text Box 90">
          <a:extLst>
            <a:ext uri="{FF2B5EF4-FFF2-40B4-BE49-F238E27FC236}">
              <a16:creationId xmlns:a16="http://schemas.microsoft.com/office/drawing/2014/main" id="{65D4F09C-D576-4723-8854-38C463AD9BBE}"/>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30" name="Text Box 91">
          <a:extLst>
            <a:ext uri="{FF2B5EF4-FFF2-40B4-BE49-F238E27FC236}">
              <a16:creationId xmlns:a16="http://schemas.microsoft.com/office/drawing/2014/main" id="{AC0D16DB-25BB-45DD-8629-A9456ADE6BBA}"/>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31" name="Text Box 92">
          <a:extLst>
            <a:ext uri="{FF2B5EF4-FFF2-40B4-BE49-F238E27FC236}">
              <a16:creationId xmlns:a16="http://schemas.microsoft.com/office/drawing/2014/main" id="{F30BB271-8CC9-47AD-945F-8217C915D10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32" name="Text Box 93">
          <a:extLst>
            <a:ext uri="{FF2B5EF4-FFF2-40B4-BE49-F238E27FC236}">
              <a16:creationId xmlns:a16="http://schemas.microsoft.com/office/drawing/2014/main" id="{0011A84F-C8F4-4AC5-9931-A109D26AF1B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33" name="Text Box 94">
          <a:extLst>
            <a:ext uri="{FF2B5EF4-FFF2-40B4-BE49-F238E27FC236}">
              <a16:creationId xmlns:a16="http://schemas.microsoft.com/office/drawing/2014/main" id="{A5EF1C9C-478A-4185-9236-118493A077B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34" name="Text Box 87">
          <a:extLst>
            <a:ext uri="{FF2B5EF4-FFF2-40B4-BE49-F238E27FC236}">
              <a16:creationId xmlns:a16="http://schemas.microsoft.com/office/drawing/2014/main" id="{2B18275B-076B-49A5-88EF-2A82E825B6E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35" name="Text Box 88">
          <a:extLst>
            <a:ext uri="{FF2B5EF4-FFF2-40B4-BE49-F238E27FC236}">
              <a16:creationId xmlns:a16="http://schemas.microsoft.com/office/drawing/2014/main" id="{1A1810F6-72DE-4CD2-9244-FEA732B770F9}"/>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36" name="Text Box 89">
          <a:extLst>
            <a:ext uri="{FF2B5EF4-FFF2-40B4-BE49-F238E27FC236}">
              <a16:creationId xmlns:a16="http://schemas.microsoft.com/office/drawing/2014/main" id="{47C8BED2-F657-4BC3-A0A0-860CFDB13E0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37" name="Text Box 90">
          <a:extLst>
            <a:ext uri="{FF2B5EF4-FFF2-40B4-BE49-F238E27FC236}">
              <a16:creationId xmlns:a16="http://schemas.microsoft.com/office/drawing/2014/main" id="{8D564527-0CE7-4803-A59C-4AA132565A5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38" name="Text Box 91">
          <a:extLst>
            <a:ext uri="{FF2B5EF4-FFF2-40B4-BE49-F238E27FC236}">
              <a16:creationId xmlns:a16="http://schemas.microsoft.com/office/drawing/2014/main" id="{527C50A5-661B-4ECF-87B2-6FE90FD6CADD}"/>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39" name="Text Box 92">
          <a:extLst>
            <a:ext uri="{FF2B5EF4-FFF2-40B4-BE49-F238E27FC236}">
              <a16:creationId xmlns:a16="http://schemas.microsoft.com/office/drawing/2014/main" id="{08A35851-0B23-4B21-A603-B2C1C971E6A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40" name="Text Box 93">
          <a:extLst>
            <a:ext uri="{FF2B5EF4-FFF2-40B4-BE49-F238E27FC236}">
              <a16:creationId xmlns:a16="http://schemas.microsoft.com/office/drawing/2014/main" id="{61548E07-7C38-495F-A0F1-3B2BC5B952B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41" name="Text Box 94">
          <a:extLst>
            <a:ext uri="{FF2B5EF4-FFF2-40B4-BE49-F238E27FC236}">
              <a16:creationId xmlns:a16="http://schemas.microsoft.com/office/drawing/2014/main" id="{6274CB95-FDA4-470E-8472-A4035C1BA9A5}"/>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42" name="Text Box 87">
          <a:extLst>
            <a:ext uri="{FF2B5EF4-FFF2-40B4-BE49-F238E27FC236}">
              <a16:creationId xmlns:a16="http://schemas.microsoft.com/office/drawing/2014/main" id="{C46236CA-A93B-41AB-A9EC-589B780F078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43" name="Text Box 88">
          <a:extLst>
            <a:ext uri="{FF2B5EF4-FFF2-40B4-BE49-F238E27FC236}">
              <a16:creationId xmlns:a16="http://schemas.microsoft.com/office/drawing/2014/main" id="{6CC758C9-A172-4B2A-B924-3F592D328E9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44" name="Text Box 89">
          <a:extLst>
            <a:ext uri="{FF2B5EF4-FFF2-40B4-BE49-F238E27FC236}">
              <a16:creationId xmlns:a16="http://schemas.microsoft.com/office/drawing/2014/main" id="{C73678FF-B6F2-4158-9956-3D4DD9D9336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45" name="Text Box 90">
          <a:extLst>
            <a:ext uri="{FF2B5EF4-FFF2-40B4-BE49-F238E27FC236}">
              <a16:creationId xmlns:a16="http://schemas.microsoft.com/office/drawing/2014/main" id="{A3922CA9-035F-40D4-8D2C-44AB5206182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46" name="Text Box 91">
          <a:extLst>
            <a:ext uri="{FF2B5EF4-FFF2-40B4-BE49-F238E27FC236}">
              <a16:creationId xmlns:a16="http://schemas.microsoft.com/office/drawing/2014/main" id="{F1F6101E-A827-4DD0-AF23-09B0BB159C6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47" name="Text Box 92">
          <a:extLst>
            <a:ext uri="{FF2B5EF4-FFF2-40B4-BE49-F238E27FC236}">
              <a16:creationId xmlns:a16="http://schemas.microsoft.com/office/drawing/2014/main" id="{001B4FA3-045B-4B1F-B7D3-3D260B71163B}"/>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48" name="Text Box 93">
          <a:extLst>
            <a:ext uri="{FF2B5EF4-FFF2-40B4-BE49-F238E27FC236}">
              <a16:creationId xmlns:a16="http://schemas.microsoft.com/office/drawing/2014/main" id="{8DAA3562-A27F-4F66-8DAD-E462ADAB0DD1}"/>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49" name="Text Box 94">
          <a:extLst>
            <a:ext uri="{FF2B5EF4-FFF2-40B4-BE49-F238E27FC236}">
              <a16:creationId xmlns:a16="http://schemas.microsoft.com/office/drawing/2014/main" id="{280AF0E8-09AD-425E-AF19-CED3535D5FE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50" name="Text Box 87">
          <a:extLst>
            <a:ext uri="{FF2B5EF4-FFF2-40B4-BE49-F238E27FC236}">
              <a16:creationId xmlns:a16="http://schemas.microsoft.com/office/drawing/2014/main" id="{C94523B8-BA12-4728-AF06-9526CAFA5BA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51" name="Text Box 88">
          <a:extLst>
            <a:ext uri="{FF2B5EF4-FFF2-40B4-BE49-F238E27FC236}">
              <a16:creationId xmlns:a16="http://schemas.microsoft.com/office/drawing/2014/main" id="{2B3679DD-2FE6-44A9-8739-D64B7F698FD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52" name="Text Box 89">
          <a:extLst>
            <a:ext uri="{FF2B5EF4-FFF2-40B4-BE49-F238E27FC236}">
              <a16:creationId xmlns:a16="http://schemas.microsoft.com/office/drawing/2014/main" id="{B13883C8-FE12-41EE-B408-0B868B35639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53" name="Text Box 90">
          <a:extLst>
            <a:ext uri="{FF2B5EF4-FFF2-40B4-BE49-F238E27FC236}">
              <a16:creationId xmlns:a16="http://schemas.microsoft.com/office/drawing/2014/main" id="{799F99ED-3FC0-45AE-8EDB-12B5CCCF102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54" name="Text Box 91">
          <a:extLst>
            <a:ext uri="{FF2B5EF4-FFF2-40B4-BE49-F238E27FC236}">
              <a16:creationId xmlns:a16="http://schemas.microsoft.com/office/drawing/2014/main" id="{07F4ED47-DFF4-4019-AFD6-74846DB9E00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55" name="Text Box 92">
          <a:extLst>
            <a:ext uri="{FF2B5EF4-FFF2-40B4-BE49-F238E27FC236}">
              <a16:creationId xmlns:a16="http://schemas.microsoft.com/office/drawing/2014/main" id="{F305A868-1119-4476-9BE5-2228D3A3ABF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56" name="Text Box 93">
          <a:extLst>
            <a:ext uri="{FF2B5EF4-FFF2-40B4-BE49-F238E27FC236}">
              <a16:creationId xmlns:a16="http://schemas.microsoft.com/office/drawing/2014/main" id="{1F086943-DCDF-4699-8523-48B86EAB5E5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57" name="Text Box 94">
          <a:extLst>
            <a:ext uri="{FF2B5EF4-FFF2-40B4-BE49-F238E27FC236}">
              <a16:creationId xmlns:a16="http://schemas.microsoft.com/office/drawing/2014/main" id="{D643B082-55A8-49B4-9C1E-4D95D86E6FC8}"/>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58" name="Text Box 87">
          <a:extLst>
            <a:ext uri="{FF2B5EF4-FFF2-40B4-BE49-F238E27FC236}">
              <a16:creationId xmlns:a16="http://schemas.microsoft.com/office/drawing/2014/main" id="{8AB13511-63E0-4E27-A0A7-52D6D2631D05}"/>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59" name="Text Box 88">
          <a:extLst>
            <a:ext uri="{FF2B5EF4-FFF2-40B4-BE49-F238E27FC236}">
              <a16:creationId xmlns:a16="http://schemas.microsoft.com/office/drawing/2014/main" id="{70888506-5516-4A41-AC58-0F607E51C9AB}"/>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60" name="Text Box 89">
          <a:extLst>
            <a:ext uri="{FF2B5EF4-FFF2-40B4-BE49-F238E27FC236}">
              <a16:creationId xmlns:a16="http://schemas.microsoft.com/office/drawing/2014/main" id="{03377711-344E-4CCE-A69C-C2A94DF6230A}"/>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61" name="Text Box 90">
          <a:extLst>
            <a:ext uri="{FF2B5EF4-FFF2-40B4-BE49-F238E27FC236}">
              <a16:creationId xmlns:a16="http://schemas.microsoft.com/office/drawing/2014/main" id="{79E91AFD-C0FD-49B8-BB41-DD6D1A1C1C82}"/>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62" name="Text Box 91">
          <a:extLst>
            <a:ext uri="{FF2B5EF4-FFF2-40B4-BE49-F238E27FC236}">
              <a16:creationId xmlns:a16="http://schemas.microsoft.com/office/drawing/2014/main" id="{23000ADB-247B-475E-AF4F-73B9B4B00BE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63" name="Text Box 92">
          <a:extLst>
            <a:ext uri="{FF2B5EF4-FFF2-40B4-BE49-F238E27FC236}">
              <a16:creationId xmlns:a16="http://schemas.microsoft.com/office/drawing/2014/main" id="{35BE3144-F3EB-4DC5-B3DE-C144178E746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64" name="Text Box 93">
          <a:extLst>
            <a:ext uri="{FF2B5EF4-FFF2-40B4-BE49-F238E27FC236}">
              <a16:creationId xmlns:a16="http://schemas.microsoft.com/office/drawing/2014/main" id="{67A557BA-C173-4B28-BF72-A6E5D6459706}"/>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65" name="Text Box 94">
          <a:extLst>
            <a:ext uri="{FF2B5EF4-FFF2-40B4-BE49-F238E27FC236}">
              <a16:creationId xmlns:a16="http://schemas.microsoft.com/office/drawing/2014/main" id="{336080BF-A190-4E7E-87B9-E1446C50AD32}"/>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66" name="Text Box 87">
          <a:extLst>
            <a:ext uri="{FF2B5EF4-FFF2-40B4-BE49-F238E27FC236}">
              <a16:creationId xmlns:a16="http://schemas.microsoft.com/office/drawing/2014/main" id="{54BD7D63-A8F7-4969-A252-5EB5DC03B9EC}"/>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67" name="Text Box 88">
          <a:extLst>
            <a:ext uri="{FF2B5EF4-FFF2-40B4-BE49-F238E27FC236}">
              <a16:creationId xmlns:a16="http://schemas.microsoft.com/office/drawing/2014/main" id="{FB52D792-DE3A-455C-A108-289352AEE138}"/>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68" name="Text Box 89">
          <a:extLst>
            <a:ext uri="{FF2B5EF4-FFF2-40B4-BE49-F238E27FC236}">
              <a16:creationId xmlns:a16="http://schemas.microsoft.com/office/drawing/2014/main" id="{5D5391B4-7768-4F3F-93E6-16FD8F82B041}"/>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69" name="Text Box 90">
          <a:extLst>
            <a:ext uri="{FF2B5EF4-FFF2-40B4-BE49-F238E27FC236}">
              <a16:creationId xmlns:a16="http://schemas.microsoft.com/office/drawing/2014/main" id="{E70D3B95-55F3-461D-AFB3-571699BE35F6}"/>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70" name="Text Box 91">
          <a:extLst>
            <a:ext uri="{FF2B5EF4-FFF2-40B4-BE49-F238E27FC236}">
              <a16:creationId xmlns:a16="http://schemas.microsoft.com/office/drawing/2014/main" id="{28FC354A-8FEB-4BBE-9569-D58CD6BBB31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71" name="Text Box 92">
          <a:extLst>
            <a:ext uri="{FF2B5EF4-FFF2-40B4-BE49-F238E27FC236}">
              <a16:creationId xmlns:a16="http://schemas.microsoft.com/office/drawing/2014/main" id="{6577A2CB-A295-4794-A2B5-E19281FC82A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72" name="Text Box 93">
          <a:extLst>
            <a:ext uri="{FF2B5EF4-FFF2-40B4-BE49-F238E27FC236}">
              <a16:creationId xmlns:a16="http://schemas.microsoft.com/office/drawing/2014/main" id="{1EA78EFF-7A3E-4DB2-99C2-420511E78A54}"/>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73" name="Text Box 94">
          <a:extLst>
            <a:ext uri="{FF2B5EF4-FFF2-40B4-BE49-F238E27FC236}">
              <a16:creationId xmlns:a16="http://schemas.microsoft.com/office/drawing/2014/main" id="{94BE10DB-C4B3-41B7-892B-97D555254F5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74" name="Text Box 87">
          <a:extLst>
            <a:ext uri="{FF2B5EF4-FFF2-40B4-BE49-F238E27FC236}">
              <a16:creationId xmlns:a16="http://schemas.microsoft.com/office/drawing/2014/main" id="{71EB1CD6-E26C-4679-B07F-1328BAD1528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75" name="Text Box 88">
          <a:extLst>
            <a:ext uri="{FF2B5EF4-FFF2-40B4-BE49-F238E27FC236}">
              <a16:creationId xmlns:a16="http://schemas.microsoft.com/office/drawing/2014/main" id="{AD9B826A-4367-4326-ADF8-713D55892D53}"/>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76" name="Text Box 89">
          <a:extLst>
            <a:ext uri="{FF2B5EF4-FFF2-40B4-BE49-F238E27FC236}">
              <a16:creationId xmlns:a16="http://schemas.microsoft.com/office/drawing/2014/main" id="{584D2DAD-E215-4B27-AEB0-589510C3AE7D}"/>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0</xdr:colOff>
      <xdr:row>143</xdr:row>
      <xdr:rowOff>0</xdr:rowOff>
    </xdr:from>
    <xdr:ext cx="152400" cy="314325"/>
    <xdr:sp macro="" textlink="">
      <xdr:nvSpPr>
        <xdr:cNvPr id="477" name="Text Box 90">
          <a:extLst>
            <a:ext uri="{FF2B5EF4-FFF2-40B4-BE49-F238E27FC236}">
              <a16:creationId xmlns:a16="http://schemas.microsoft.com/office/drawing/2014/main" id="{D2E17EF8-C71B-42FA-96B4-FB24D5489274}"/>
            </a:ext>
          </a:extLst>
        </xdr:cNvPr>
        <xdr:cNvSpPr txBox="1">
          <a:spLocks noChangeArrowheads="1"/>
        </xdr:cNvSpPr>
      </xdr:nvSpPr>
      <xdr:spPr bwMode="auto">
        <a:xfrm>
          <a:off x="36766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78" name="Text Box 91">
          <a:extLst>
            <a:ext uri="{FF2B5EF4-FFF2-40B4-BE49-F238E27FC236}">
              <a16:creationId xmlns:a16="http://schemas.microsoft.com/office/drawing/2014/main" id="{C78177BC-9506-4672-80EB-65B9E4B00E37}"/>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79" name="Text Box 92">
          <a:extLst>
            <a:ext uri="{FF2B5EF4-FFF2-40B4-BE49-F238E27FC236}">
              <a16:creationId xmlns:a16="http://schemas.microsoft.com/office/drawing/2014/main" id="{E574432D-CD22-43FC-AF1C-25A1FE53D30E}"/>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80" name="Text Box 93">
          <a:extLst>
            <a:ext uri="{FF2B5EF4-FFF2-40B4-BE49-F238E27FC236}">
              <a16:creationId xmlns:a16="http://schemas.microsoft.com/office/drawing/2014/main" id="{6105E926-1894-4DE8-9DE7-B7683379793F}"/>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143</xdr:row>
      <xdr:rowOff>0</xdr:rowOff>
    </xdr:from>
    <xdr:ext cx="152400" cy="314325"/>
    <xdr:sp macro="" textlink="">
      <xdr:nvSpPr>
        <xdr:cNvPr id="481" name="Text Box 94">
          <a:extLst>
            <a:ext uri="{FF2B5EF4-FFF2-40B4-BE49-F238E27FC236}">
              <a16:creationId xmlns:a16="http://schemas.microsoft.com/office/drawing/2014/main" id="{EE8CE49A-F4F5-4A24-B8B4-B631A68ACD30}"/>
            </a:ext>
          </a:extLst>
        </xdr:cNvPr>
        <xdr:cNvSpPr txBox="1">
          <a:spLocks noChangeArrowheads="1"/>
        </xdr:cNvSpPr>
      </xdr:nvSpPr>
      <xdr:spPr bwMode="auto">
        <a:xfrm>
          <a:off x="3943350" y="34528125"/>
          <a:ext cx="152400"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Pisarna">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17B62B-C570-493F-BCD3-7095E616C366}">
  <dimension ref="A5:B40"/>
  <sheetViews>
    <sheetView tabSelected="1" view="pageBreakPreview" zoomScaleNormal="100" zoomScaleSheetLayoutView="100" workbookViewId="0">
      <selection activeCell="B21" sqref="B21"/>
    </sheetView>
  </sheetViews>
  <sheetFormatPr defaultRowHeight="15"/>
  <cols>
    <col min="2" max="2" width="76" customWidth="1"/>
    <col min="3" max="3" width="0.5703125" customWidth="1"/>
  </cols>
  <sheetData>
    <row r="5" spans="1:2" ht="19.5" thickBot="1">
      <c r="A5" s="588" t="s">
        <v>2471</v>
      </c>
      <c r="B5" s="589"/>
    </row>
    <row r="9" spans="1:2">
      <c r="A9" t="s">
        <v>0</v>
      </c>
    </row>
    <row r="10" spans="1:2">
      <c r="B10" s="1" t="s">
        <v>676</v>
      </c>
    </row>
    <row r="11" spans="1:2">
      <c r="B11" s="1"/>
    </row>
    <row r="12" spans="1:2">
      <c r="B12" s="1"/>
    </row>
    <row r="13" spans="1:2">
      <c r="A13" t="s">
        <v>1</v>
      </c>
      <c r="B13" s="1"/>
    </row>
    <row r="14" spans="1:2">
      <c r="B14" s="1" t="s">
        <v>677</v>
      </c>
    </row>
    <row r="15" spans="1:2">
      <c r="B15" s="1" t="s">
        <v>678</v>
      </c>
    </row>
    <row r="16" spans="1:2">
      <c r="B16" s="1" t="s">
        <v>679</v>
      </c>
    </row>
    <row r="35" spans="1:2">
      <c r="A35" t="s">
        <v>2</v>
      </c>
    </row>
    <row r="36" spans="1:2">
      <c r="B36" s="50" t="s">
        <v>680</v>
      </c>
    </row>
    <row r="37" spans="1:2">
      <c r="B37" s="1"/>
    </row>
    <row r="38" spans="1:2">
      <c r="B38" s="1"/>
    </row>
    <row r="39" spans="1:2">
      <c r="A39" t="s">
        <v>3</v>
      </c>
      <c r="B39" s="1"/>
    </row>
    <row r="40" spans="1:2">
      <c r="B40" s="2" t="s">
        <v>551</v>
      </c>
    </row>
  </sheetData>
  <mergeCells count="1">
    <mergeCell ref="A5:B5"/>
  </mergeCells>
  <pageMargins left="0.98425196850393704" right="0.59055118110236227" top="0.59055118110236227" bottom="0.59055118110236227" header="0.31496062992125984" footer="0.31496062992125984"/>
  <pageSetup paperSize="9" orientation="portrait" r:id="rId1"/>
  <headerFooter>
    <oddHeader>&amp;L&amp;"-,Krepko"&amp;9&amp;K00-048&amp;G</oddHead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E2DED-37DA-4D35-86AF-868C03F3CC5D}">
  <sheetPr codeName="List2"/>
  <dimension ref="A2:E79"/>
  <sheetViews>
    <sheetView view="pageBreakPreview" zoomScaleNormal="100" zoomScaleSheetLayoutView="100" workbookViewId="0">
      <selection activeCell="B17" sqref="B17"/>
    </sheetView>
  </sheetViews>
  <sheetFormatPr defaultRowHeight="15"/>
  <cols>
    <col min="1" max="1" width="9.140625" style="4"/>
    <col min="2" max="2" width="50.42578125" style="4" customWidth="1"/>
    <col min="3" max="3" width="25.5703125" style="74" customWidth="1"/>
    <col min="4" max="4" width="0.7109375" style="4" customWidth="1"/>
    <col min="5" max="5" width="2" style="4" hidden="1" customWidth="1"/>
    <col min="6" max="16384" width="9.140625" style="4"/>
  </cols>
  <sheetData>
    <row r="2" spans="1:3" ht="15.75" thickBot="1">
      <c r="A2" s="590" t="s">
        <v>4</v>
      </c>
      <c r="B2" s="590"/>
      <c r="C2" s="590"/>
    </row>
    <row r="5" spans="1:3" s="7" customFormat="1">
      <c r="A5" s="7" t="str">
        <f>('A. GRADBENA DELA'!A2)</f>
        <v xml:space="preserve">A. </v>
      </c>
      <c r="B5" s="7" t="str">
        <f>('A. GRADBENA DELA'!B2)</f>
        <v>GRADBENA DELA</v>
      </c>
      <c r="C5" s="75">
        <f>SUM(C6:C12)</f>
        <v>0</v>
      </c>
    </row>
    <row r="6" spans="1:3">
      <c r="A6" s="4" t="str">
        <f>('A. GRADBENA DELA'!A7)</f>
        <v>1.</v>
      </c>
      <c r="B6" s="4" t="str">
        <f>('A. GRADBENA DELA'!B7)</f>
        <v>PRIPRAVLJALNA DELA</v>
      </c>
      <c r="C6" s="74">
        <f>('A. GRADBENA DELA'!D7)</f>
        <v>0</v>
      </c>
    </row>
    <row r="7" spans="1:3">
      <c r="A7" s="4" t="str">
        <f>('A. GRADBENA DELA'!A8)</f>
        <v>2.</v>
      </c>
      <c r="B7" s="4" t="str">
        <f>('A. GRADBENA DELA'!B8)</f>
        <v>RUŠITVENA DELA</v>
      </c>
      <c r="C7" s="74">
        <f>('A. GRADBENA DELA'!D8)</f>
        <v>0</v>
      </c>
    </row>
    <row r="8" spans="1:3">
      <c r="A8" s="4" t="str">
        <f>('A. GRADBENA DELA'!A9)</f>
        <v>3.</v>
      </c>
      <c r="B8" s="4" t="str">
        <f>('A. GRADBENA DELA'!B9)</f>
        <v>ZEMELJSKA DELA</v>
      </c>
      <c r="C8" s="74">
        <f>('A. GRADBENA DELA'!D9)</f>
        <v>0</v>
      </c>
    </row>
    <row r="9" spans="1:3">
      <c r="A9" s="4" t="str">
        <f>('A. GRADBENA DELA'!A10)</f>
        <v>4.</v>
      </c>
      <c r="B9" s="4" t="str">
        <f>('A. GRADBENA DELA'!B10)</f>
        <v>BETONSKA DELA</v>
      </c>
      <c r="C9" s="74">
        <f>('A. GRADBENA DELA'!D10)</f>
        <v>0</v>
      </c>
    </row>
    <row r="10" spans="1:3">
      <c r="A10" s="4" t="str">
        <f>('A. GRADBENA DELA'!A11)</f>
        <v>5.</v>
      </c>
      <c r="B10" s="4" t="str">
        <f>('A. GRADBENA DELA'!B11)</f>
        <v>TESARSKA DELA</v>
      </c>
      <c r="C10" s="74">
        <f>('A. GRADBENA DELA'!D11)</f>
        <v>0</v>
      </c>
    </row>
    <row r="11" spans="1:3">
      <c r="A11" s="4" t="str">
        <f>('A. GRADBENA DELA'!A12)</f>
        <v>6.</v>
      </c>
      <c r="B11" s="4" t="str">
        <f>('A. GRADBENA DELA'!B12)</f>
        <v>ZIDARSKA DELA</v>
      </c>
      <c r="C11" s="74">
        <f>('A. GRADBENA DELA'!D12)</f>
        <v>0</v>
      </c>
    </row>
    <row r="12" spans="1:3">
      <c r="A12" s="4" t="str">
        <f>('A. GRADBENA DELA'!A13)</f>
        <v>7.</v>
      </c>
      <c r="B12" s="4" t="str">
        <f>('A. GRADBENA DELA'!B13)</f>
        <v>KANALIZACIJA</v>
      </c>
      <c r="C12" s="74">
        <f>('A. GRADBENA DELA'!D13)</f>
        <v>0</v>
      </c>
    </row>
    <row r="14" spans="1:3" s="7" customFormat="1">
      <c r="A14" s="7" t="str">
        <f>('B. OBRTNIŠKA DELA'!A2)</f>
        <v>B.</v>
      </c>
      <c r="B14" s="7" t="str">
        <f>('B. OBRTNIŠKA DELA'!B2)</f>
        <v>OBRTNIŠKA DELA</v>
      </c>
      <c r="C14" s="75">
        <f>SUM(C15:C26)</f>
        <v>0</v>
      </c>
    </row>
    <row r="15" spans="1:3">
      <c r="A15" s="4" t="str">
        <f>('B. OBRTNIŠKA DELA'!A7)</f>
        <v>1.</v>
      </c>
      <c r="B15" s="4" t="str">
        <f>('B. OBRTNIŠKA DELA'!B7)</f>
        <v>KLJUČAVNIČARSKA DELA</v>
      </c>
      <c r="C15" s="74">
        <f>('B. OBRTNIŠKA DELA'!D7)</f>
        <v>0</v>
      </c>
    </row>
    <row r="16" spans="1:3">
      <c r="A16" s="4" t="str">
        <f>('B. OBRTNIŠKA DELA'!A8)</f>
        <v>2.</v>
      </c>
      <c r="B16" s="4" t="str">
        <f>('B. OBRTNIŠKA DELA'!B8)</f>
        <v>KROVSKOKLEPARSKA DELA</v>
      </c>
      <c r="C16" s="74">
        <f>('B. OBRTNIŠKA DELA'!D8)</f>
        <v>0</v>
      </c>
    </row>
    <row r="17" spans="1:3">
      <c r="A17" s="4" t="str">
        <f>('B. OBRTNIŠKA DELA'!A9)</f>
        <v>3.</v>
      </c>
      <c r="B17" s="4" t="str">
        <f>('B. OBRTNIŠKA DELA'!B9)</f>
        <v>STAVBNO POHIŠTVO</v>
      </c>
      <c r="C17" s="74">
        <f>('B. OBRTNIŠKA DELA'!D9)</f>
        <v>0</v>
      </c>
    </row>
    <row r="18" spans="1:3">
      <c r="A18" s="4" t="str">
        <f>('B. OBRTNIŠKA DELA'!A10)</f>
        <v>4.</v>
      </c>
      <c r="B18" s="4" t="str">
        <f>('B. OBRTNIŠKA DELA'!B10)</f>
        <v>KERAMIČARSKA DELA</v>
      </c>
      <c r="C18" s="74">
        <f>('B. OBRTNIŠKA DELA'!D10)</f>
        <v>0</v>
      </c>
    </row>
    <row r="19" spans="1:3">
      <c r="A19" s="4" t="str">
        <f>('B. OBRTNIŠKA DELA'!A11)</f>
        <v>5.</v>
      </c>
      <c r="B19" s="4" t="str">
        <f>('B. OBRTNIŠKA DELA'!B11)</f>
        <v>TLAKARSKA DELA</v>
      </c>
      <c r="C19" s="74">
        <f>('B. OBRTNIŠKA DELA'!D11)</f>
        <v>0</v>
      </c>
    </row>
    <row r="20" spans="1:3">
      <c r="A20" s="4" t="str">
        <f>('B. OBRTNIŠKA DELA'!A12)</f>
        <v>6.</v>
      </c>
      <c r="B20" s="4" t="str">
        <f>('B. OBRTNIŠKA DELA'!B12)</f>
        <v>MIZARSKA DELA</v>
      </c>
      <c r="C20" s="74">
        <f>('B. OBRTNIŠKA DELA'!D12)</f>
        <v>0</v>
      </c>
    </row>
    <row r="21" spans="1:3">
      <c r="A21" s="4" t="str">
        <f>('B. OBRTNIŠKA DELA'!A13)</f>
        <v>7.</v>
      </c>
      <c r="B21" s="4" t="str">
        <f>('B. OBRTNIŠKA DELA'!B13)</f>
        <v>SUHOMONTAŽNA DELA</v>
      </c>
      <c r="C21" s="74">
        <f>('B. OBRTNIŠKA DELA'!D13)</f>
        <v>0</v>
      </c>
    </row>
    <row r="22" spans="1:3">
      <c r="A22" s="4" t="str">
        <f>('B. OBRTNIŠKA DELA'!A14)</f>
        <v>8.</v>
      </c>
      <c r="B22" s="4" t="str">
        <f>('B. OBRTNIŠKA DELA'!B14)</f>
        <v>SLIKOPLESKARSKA DELA</v>
      </c>
      <c r="C22" s="74">
        <f>('B. OBRTNIŠKA DELA'!D14)</f>
        <v>0</v>
      </c>
    </row>
    <row r="23" spans="1:3">
      <c r="A23" s="4" t="str">
        <f>('B. OBRTNIŠKA DELA'!A15)</f>
        <v>9.</v>
      </c>
      <c r="B23" s="4" t="str">
        <f>('B. OBRTNIŠKA DELA'!B15)</f>
        <v>FASADERSKA DELA</v>
      </c>
      <c r="C23" s="74">
        <f>('B. OBRTNIŠKA DELA'!D15)</f>
        <v>0</v>
      </c>
    </row>
    <row r="24" spans="1:3">
      <c r="A24" s="4" t="str">
        <f>('B. OBRTNIŠKA DELA'!A16)</f>
        <v>10.</v>
      </c>
      <c r="B24" s="4" t="str">
        <f>('B. OBRTNIŠKA DELA'!B16)</f>
        <v>PREDPRAŽNIKI</v>
      </c>
      <c r="C24" s="74">
        <f>('B. OBRTNIŠKA DELA'!D16)</f>
        <v>0</v>
      </c>
    </row>
    <row r="25" spans="1:3">
      <c r="A25" s="4" t="str">
        <f>('B. OBRTNIŠKA DELA'!A17)</f>
        <v>12.</v>
      </c>
      <c r="B25" s="4" t="str">
        <f>('B. OBRTNIŠKA DELA'!B17)</f>
        <v>GASILNIKI</v>
      </c>
      <c r="C25" s="74">
        <f>('B. OBRTNIŠKA DELA'!D17)</f>
        <v>0</v>
      </c>
    </row>
    <row r="26" spans="1:3">
      <c r="A26" s="4" t="str">
        <f>('B. OBRTNIŠKA DELA'!A18)</f>
        <v>13.</v>
      </c>
      <c r="B26" s="4" t="str">
        <f>('B. OBRTNIŠKA DELA'!B18)</f>
        <v>RAZNO</v>
      </c>
      <c r="C26" s="74">
        <f>('B. OBRTNIŠKA DELA'!D18)</f>
        <v>0</v>
      </c>
    </row>
    <row r="28" spans="1:3" s="7" customFormat="1">
      <c r="A28" s="264" t="str">
        <f>('C. ELEKTRIČNE INŠTALACIJE'!A2)</f>
        <v>C.</v>
      </c>
      <c r="B28" s="264" t="str">
        <f>('C. ELEKTRIČNE INŠTALACIJE'!B2)</f>
        <v>ELEKTRIČNE INŠTALACIJE</v>
      </c>
      <c r="C28" s="75">
        <f>SUM(C29:C42)</f>
        <v>0</v>
      </c>
    </row>
    <row r="29" spans="1:3">
      <c r="A29" s="263" t="str">
        <f>('C. ELEKTRIČNE INŠTALACIJE'!A6)</f>
        <v>1.</v>
      </c>
      <c r="B29" s="263" t="str">
        <f>('C. ELEKTRIČNE INŠTALACIJE'!B6)</f>
        <v>RAZSVETLJAVA</v>
      </c>
      <c r="C29" s="74">
        <f>('C. ELEKTRIČNE INŠTALACIJE'!D6)</f>
        <v>0</v>
      </c>
    </row>
    <row r="30" spans="1:3">
      <c r="A30" s="263" t="str">
        <f>('C. ELEKTRIČNE INŠTALACIJE'!A7)</f>
        <v>2.</v>
      </c>
      <c r="B30" s="263" t="str">
        <f>('C. ELEKTRIČNE INŠTALACIJE'!B7)</f>
        <v>MONTAŽNI MATERIAL</v>
      </c>
      <c r="C30" s="74">
        <f>('C. ELEKTRIČNE INŠTALACIJE'!D7)</f>
        <v>0</v>
      </c>
    </row>
    <row r="31" spans="1:3">
      <c r="A31" s="263" t="str">
        <f>('C. ELEKTRIČNE INŠTALACIJE'!A8)</f>
        <v>3.</v>
      </c>
      <c r="B31" s="263" t="str">
        <f>('C. ELEKTRIČNE INŠTALACIJE'!B8)</f>
        <v>RAZDELILNIKI</v>
      </c>
      <c r="C31" s="74">
        <f>('C. ELEKTRIČNE INŠTALACIJE'!D8)</f>
        <v>0</v>
      </c>
    </row>
    <row r="32" spans="1:3">
      <c r="A32" s="263" t="str">
        <f>('C. ELEKTRIČNE INŠTALACIJE'!A9)</f>
        <v>4.</v>
      </c>
      <c r="B32" s="263" t="str">
        <f>('C. ELEKTRIČNE INŠTALACIJE'!B9)</f>
        <v>STRELOVOD</v>
      </c>
      <c r="C32" s="74">
        <f>('C. ELEKTRIČNE INŠTALACIJE'!D9)</f>
        <v>0</v>
      </c>
    </row>
    <row r="33" spans="1:4">
      <c r="A33" s="263" t="str">
        <f>('C. ELEKTRIČNE INŠTALACIJE'!A10)</f>
        <v>5.</v>
      </c>
      <c r="B33" s="263" t="str">
        <f>('C. ELEKTRIČNE INŠTALACIJE'!B10)</f>
        <v>POŽARNO JAVLJANJE</v>
      </c>
      <c r="C33" s="74">
        <f>('C. ELEKTRIČNE INŠTALACIJE'!D10)</f>
        <v>0</v>
      </c>
    </row>
    <row r="34" spans="1:4">
      <c r="A34" s="263" t="str">
        <f>('C. ELEKTRIČNE INŠTALACIJE'!A11)</f>
        <v>6.</v>
      </c>
      <c r="B34" s="263" t="str">
        <f>('C. ELEKTRIČNE INŠTALACIJE'!B11)</f>
        <v>ODT, KRMILJENJE OKEN</v>
      </c>
      <c r="C34" s="74">
        <f>('C. ELEKTRIČNE INŠTALACIJE'!D11)</f>
        <v>0</v>
      </c>
    </row>
    <row r="35" spans="1:4">
      <c r="A35" s="263" t="str">
        <f>('C. ELEKTRIČNE INŠTALACIJE'!A12)</f>
        <v>7.</v>
      </c>
      <c r="B35" s="263" t="str">
        <f>('C. ELEKTRIČNE INŠTALACIJE'!B12)</f>
        <v>PASIVNA OPREMA STRUKTURIRANEGA OŽIČENJA</v>
      </c>
      <c r="C35" s="74">
        <f>('C. ELEKTRIČNE INŠTALACIJE'!D12)</f>
        <v>0</v>
      </c>
    </row>
    <row r="36" spans="1:4">
      <c r="A36" s="263" t="str">
        <f>('C. ELEKTRIČNE INŠTALACIJE'!A13)</f>
        <v>8.</v>
      </c>
      <c r="B36" s="263" t="str">
        <f>('C. ELEKTRIČNE INŠTALACIJE'!B13)</f>
        <v>PROTIVLOMNI SISTEM</v>
      </c>
      <c r="C36" s="74">
        <f>('C. ELEKTRIČNE INŠTALACIJE'!D13)</f>
        <v>0</v>
      </c>
    </row>
    <row r="37" spans="1:4">
      <c r="A37" s="263" t="str">
        <f>('C. ELEKTRIČNE INŠTALACIJE'!A14)</f>
        <v>9.</v>
      </c>
      <c r="B37" s="263" t="str">
        <f>('C. ELEKTRIČNE INŠTALACIJE'!B14)</f>
        <v>SISTEM VIDEO NADZORA</v>
      </c>
      <c r="C37" s="74">
        <f>('C. ELEKTRIČNE INŠTALACIJE'!D14)</f>
        <v>0</v>
      </c>
    </row>
    <row r="38" spans="1:4">
      <c r="A38" s="263" t="str">
        <f>('C. ELEKTRIČNE INŠTALACIJE'!A15)</f>
        <v>10.</v>
      </c>
      <c r="B38" s="263" t="str">
        <f>('C. ELEKTRIČNE INŠTALACIJE'!B15)</f>
        <v>KONTROLA PRISTOPA</v>
      </c>
      <c r="C38" s="74">
        <f>('C. ELEKTRIČNE INŠTALACIJE'!D15)</f>
        <v>0</v>
      </c>
    </row>
    <row r="39" spans="1:4">
      <c r="A39" s="263" t="str">
        <f>('C. ELEKTRIČNE INŠTALACIJE'!A16)</f>
        <v>11.</v>
      </c>
      <c r="B39" s="263" t="str">
        <f>('C. ELEKTRIČNE INŠTALACIJE'!B16)</f>
        <v>OPREMA DVORANE</v>
      </c>
      <c r="C39" s="74">
        <f>('C. ELEKTRIČNE INŠTALACIJE'!D16)</f>
        <v>0</v>
      </c>
    </row>
    <row r="40" spans="1:4">
      <c r="A40" s="263" t="str">
        <f>('C. ELEKTRIČNE INŠTALACIJE'!A17)</f>
        <v>12.</v>
      </c>
      <c r="B40" s="263" t="str">
        <f>('C. ELEKTRIČNE INŠTALACIJE'!B17)</f>
        <v>MULTIMEDIJSKA OPREMA PISARNE</v>
      </c>
      <c r="C40" s="74">
        <f>('C. ELEKTRIČNE INŠTALACIJE'!D17)</f>
        <v>0</v>
      </c>
    </row>
    <row r="41" spans="1:4">
      <c r="A41" s="263" t="str">
        <f>('C. ELEKTRIČNE INŠTALACIJE'!A18)</f>
        <v>13.</v>
      </c>
      <c r="B41" s="263" t="str">
        <f>('C. ELEKTRIČNE INŠTALACIJE'!B18)</f>
        <v>ZUNANJA UREDITEV</v>
      </c>
      <c r="C41" s="74">
        <f>('C. ELEKTRIČNE INŠTALACIJE'!D18)</f>
        <v>0</v>
      </c>
    </row>
    <row r="42" spans="1:4">
      <c r="A42" s="263" t="str">
        <f>('C. ELEKTRIČNE INŠTALACIJE'!A19)</f>
        <v>14.</v>
      </c>
      <c r="B42" s="263" t="str">
        <f>('C. ELEKTRIČNE INŠTALACIJE'!B19)</f>
        <v>OSTALE OBVEZNOSTI</v>
      </c>
      <c r="C42" s="74">
        <f>('C. ELEKTRIČNE INŠTALACIJE'!D19)</f>
        <v>0</v>
      </c>
    </row>
    <row r="43" spans="1:4">
      <c r="A43" s="263"/>
    </row>
    <row r="44" spans="1:4" s="7" customFormat="1">
      <c r="A44" s="264" t="str">
        <f>('D. STROJNE INŠTALACIJE'!A2)</f>
        <v>D.</v>
      </c>
      <c r="B44" s="264" t="str">
        <f>('D. STROJNE INŠTALACIJE'!B2)</f>
        <v>STROJNE INŠTALACIJE</v>
      </c>
      <c r="C44" s="75">
        <f>SUM(C45:C48)</f>
        <v>0</v>
      </c>
    </row>
    <row r="45" spans="1:4">
      <c r="A45" s="263" t="str">
        <f>('D. STROJNE INŠTALACIJE'!A8)</f>
        <v>1.</v>
      </c>
      <c r="B45" s="263" t="str">
        <f>('D. STROJNE INŠTALACIJE'!B8)</f>
        <v>OGREVANJE IN HLAJENJE</v>
      </c>
      <c r="C45" s="74" cm="1">
        <f t="array" ref="C45:D45">('D. STROJNE INŠTALACIJE'!C8:D8)</f>
        <v>0</v>
      </c>
      <c r="D45" s="4">
        <v>0</v>
      </c>
    </row>
    <row r="46" spans="1:4">
      <c r="A46" s="263" t="str">
        <f>('D. STROJNE INŠTALACIJE'!A9)</f>
        <v>2.</v>
      </c>
      <c r="B46" s="263" t="str">
        <f>('D. STROJNE INŠTALACIJE'!B9)</f>
        <v>VODOVOD</v>
      </c>
      <c r="C46" s="74" cm="1">
        <f t="array" ref="C46:D46">('D. STROJNE INŠTALACIJE'!C9:D9)</f>
        <v>0</v>
      </c>
      <c r="D46" s="4">
        <v>0</v>
      </c>
    </row>
    <row r="47" spans="1:4">
      <c r="A47" s="263" t="str">
        <f>('D. STROJNE INŠTALACIJE'!A10)</f>
        <v>3.</v>
      </c>
      <c r="B47" s="263" t="str">
        <f>('D. STROJNE INŠTALACIJE'!B10)</f>
        <v>PREZRAČEVANJE</v>
      </c>
      <c r="C47" s="74">
        <f>('D. STROJNE INŠTALACIJE'!D10)</f>
        <v>0</v>
      </c>
    </row>
    <row r="48" spans="1:4">
      <c r="A48" s="263" t="str">
        <f>('D. STROJNE INŠTALACIJE'!A11)</f>
        <v>4.</v>
      </c>
      <c r="B48" s="263" t="str">
        <f>('D. STROJNE INŠTALACIJE'!B11)</f>
        <v>PID, PROJEKTANTSKI NADZOR</v>
      </c>
      <c r="C48" s="74">
        <f>('D. STROJNE INŠTALACIJE'!D11)</f>
        <v>0</v>
      </c>
    </row>
    <row r="50" spans="1:5" s="7" customFormat="1">
      <c r="A50" s="7" t="str">
        <f>('E. ZUNANJA UREDITEV'!A2)</f>
        <v>E.</v>
      </c>
      <c r="B50" s="7" t="str">
        <f>('E. ZUNANJA UREDITEV'!B2)</f>
        <v>ZUNANJA UREDITEV</v>
      </c>
      <c r="C50" s="75">
        <f>SUM(C51:C57)</f>
        <v>0</v>
      </c>
    </row>
    <row r="51" spans="1:5">
      <c r="A51" s="4" t="str">
        <f>('E. ZUNANJA UREDITEV'!A7)</f>
        <v>1.</v>
      </c>
      <c r="B51" s="4" t="str">
        <f>('E. ZUNANJA UREDITEV'!B7)</f>
        <v>ZEMELJSKA DELA</v>
      </c>
      <c r="C51" s="74">
        <f>('E. ZUNANJA UREDITEV'!D7)</f>
        <v>0</v>
      </c>
    </row>
    <row r="52" spans="1:5">
      <c r="A52" s="4" t="str">
        <f>('E. ZUNANJA UREDITEV'!A8)</f>
        <v>2.</v>
      </c>
      <c r="B52" s="4" t="str">
        <f>('E. ZUNANJA UREDITEV'!B8)</f>
        <v>BETONSKA DELA</v>
      </c>
      <c r="C52" s="74">
        <f>('E. ZUNANJA UREDITEV'!D8)</f>
        <v>0</v>
      </c>
    </row>
    <row r="53" spans="1:5">
      <c r="A53" s="4" t="str">
        <f>('E. ZUNANJA UREDITEV'!A9)</f>
        <v>3.</v>
      </c>
      <c r="B53" s="4" t="str">
        <f>('E. ZUNANJA UREDITEV'!B9)</f>
        <v>TESARSKA DELA</v>
      </c>
      <c r="C53" s="74">
        <f>('E. ZUNANJA UREDITEV'!D9)</f>
        <v>0</v>
      </c>
    </row>
    <row r="54" spans="1:5">
      <c r="A54" s="4" t="str">
        <f>('E. ZUNANJA UREDITEV'!A10)</f>
        <v>4.</v>
      </c>
      <c r="B54" s="4" t="str">
        <f>('E. ZUNANJA UREDITEV'!B10)</f>
        <v>KANALIZACIJA</v>
      </c>
      <c r="C54" s="74">
        <f>('E. ZUNANJA UREDITEV'!D10)</f>
        <v>0</v>
      </c>
    </row>
    <row r="55" spans="1:5">
      <c r="A55" s="4" t="str">
        <f>('E. ZUNANJA UREDITEV'!A11)</f>
        <v>5.</v>
      </c>
      <c r="B55" s="4" t="str">
        <f>('E. ZUNANJA UREDITEV'!B11)</f>
        <v>KLJUČAVNIČARSKA DELA</v>
      </c>
      <c r="C55" s="74" cm="1">
        <f t="array" ref="C55:E55">('E. ZUNANJA UREDITEV'!D11:F11)</f>
        <v>0</v>
      </c>
      <c r="D55" s="4">
        <v>0</v>
      </c>
      <c r="E55" s="4">
        <v>0</v>
      </c>
    </row>
    <row r="56" spans="1:5">
      <c r="A56" s="4" t="str">
        <f>('E. ZUNANJA UREDITEV'!A12)</f>
        <v>6.</v>
      </c>
      <c r="B56" s="4" t="str">
        <f>('E. ZUNANJA UREDITEV'!B12)</f>
        <v>ASFALTERSKA DELA IN TLAKOVANJE</v>
      </c>
      <c r="C56" s="74" cm="1">
        <f t="array" ref="C56:E56">('E. ZUNANJA UREDITEV'!D12:F12)</f>
        <v>0</v>
      </c>
      <c r="D56" s="4">
        <v>0</v>
      </c>
      <c r="E56" s="4">
        <v>0</v>
      </c>
    </row>
    <row r="57" spans="1:5">
      <c r="A57" s="4" t="str">
        <f>('E. ZUNANJA UREDITEV'!A13)</f>
        <v>7.</v>
      </c>
      <c r="B57" s="4" t="str">
        <f>('E. ZUNANJA UREDITEV'!B13)</f>
        <v>URBANA OPREMA</v>
      </c>
      <c r="C57" s="74" cm="1">
        <f t="array" ref="C57:E57">('E. ZUNANJA UREDITEV'!D13:F13)</f>
        <v>0</v>
      </c>
      <c r="D57" s="4">
        <v>0</v>
      </c>
      <c r="E57" s="4">
        <v>0</v>
      </c>
    </row>
    <row r="59" spans="1:5" s="7" customFormat="1">
      <c r="A59" s="7" t="str">
        <f>('F. NN PRIKLJUČEK'!A2)</f>
        <v>F.</v>
      </c>
      <c r="B59" s="7" t="str">
        <f>('F. NN PRIKLJUČEK'!B2)</f>
        <v>NN PRIKLJUČEK</v>
      </c>
      <c r="C59" s="75">
        <f>SUM(C60:C63)</f>
        <v>0</v>
      </c>
    </row>
    <row r="60" spans="1:5">
      <c r="A60" s="4" t="str">
        <f>('F. NN PRIKLJUČEK'!A7)</f>
        <v>1.</v>
      </c>
      <c r="B60" s="4" t="str">
        <f>('F. NN PRIKLJUČEK'!B7)</f>
        <v>GRADBENA DELA</v>
      </c>
      <c r="C60" s="74">
        <f>('F. NN PRIKLJUČEK'!C7)</f>
        <v>0</v>
      </c>
    </row>
    <row r="61" spans="1:5">
      <c r="A61" s="4" t="str">
        <f>('F. NN PRIKLJUČEK'!A8)</f>
        <v>2.</v>
      </c>
      <c r="B61" s="4" t="str">
        <f>('F. NN PRIKLJUČEK'!B8)</f>
        <v>NN OMREŽJE</v>
      </c>
      <c r="C61" s="74">
        <f>('F. NN PRIKLJUČEK'!C8)</f>
        <v>0</v>
      </c>
    </row>
    <row r="62" spans="1:5">
      <c r="A62" s="4" t="str">
        <f>('F. NN PRIKLJUČEK'!A9)</f>
        <v>3.</v>
      </c>
      <c r="B62" s="4" t="str">
        <f>('F. NN PRIKLJUČEK'!B9)</f>
        <v>NN OPREMA</v>
      </c>
      <c r="C62" s="74">
        <f>('F. NN PRIKLJUČEK'!C9)</f>
        <v>0</v>
      </c>
    </row>
    <row r="63" spans="1:5">
      <c r="A63" s="4" t="str">
        <f>('F. NN PRIKLJUČEK'!A10)</f>
        <v>4.</v>
      </c>
      <c r="B63" s="4" t="str">
        <f>('F. NN PRIKLJUČEK'!B10)</f>
        <v>OSTALI STROŠKI</v>
      </c>
      <c r="C63" s="74">
        <f>('F. NN PRIKLJUČEK'!C10)</f>
        <v>0</v>
      </c>
    </row>
    <row r="65" spans="1:3" s="7" customFormat="1">
      <c r="A65" s="7" t="str">
        <f>('G. TK PRIKLJUČEK'!A2)</f>
        <v>G.</v>
      </c>
      <c r="B65" s="7" t="str">
        <f>('G. TK PRIKLJUČEK'!B2)</f>
        <v>TK PRIKLJUČEK</v>
      </c>
      <c r="C65" s="75">
        <f>SUM(C66:C68)</f>
        <v>0</v>
      </c>
    </row>
    <row r="66" spans="1:3">
      <c r="A66" s="4" t="str">
        <f>('G. TK PRIKLJUČEK'!A7)</f>
        <v>1.</v>
      </c>
      <c r="B66" s="4" t="str">
        <f>('G. TK PRIKLJUČEK'!B7)</f>
        <v>GRADBENA DELA</v>
      </c>
      <c r="C66" s="74">
        <f>('G. TK PRIKLJUČEK'!C7)</f>
        <v>0</v>
      </c>
    </row>
    <row r="67" spans="1:3">
      <c r="A67" s="4" t="str">
        <f>('G. TK PRIKLJUČEK'!A8)</f>
        <v>2.</v>
      </c>
      <c r="B67" s="4" t="str">
        <f>('G. TK PRIKLJUČEK'!B8)</f>
        <v>TK PRIKLJUČEK</v>
      </c>
      <c r="C67" s="74">
        <f>('G. TK PRIKLJUČEK'!C8)</f>
        <v>0</v>
      </c>
    </row>
    <row r="68" spans="1:3">
      <c r="A68" s="4" t="str">
        <f>('G. TK PRIKLJUČEK'!A9)</f>
        <v>3.</v>
      </c>
      <c r="B68" s="4" t="str">
        <f>('G. TK PRIKLJUČEK'!B9)</f>
        <v>OSTALE OBVEZNOSTI</v>
      </c>
      <c r="C68" s="74">
        <f>('G. TK PRIKLJUČEK'!C9)</f>
        <v>0</v>
      </c>
    </row>
    <row r="70" spans="1:3" s="7" customFormat="1">
      <c r="A70" s="7" t="str">
        <f>('H. PRESTAVITEV JAVNEGA VODOVODA'!A2)</f>
        <v>H.</v>
      </c>
      <c r="B70" s="7" t="str">
        <f>('H. PRESTAVITEV JAVNEGA VODOVODA'!B2)</f>
        <v>PRESTAVITEV JAVNEGA VODOVODA</v>
      </c>
      <c r="C70" s="75">
        <f>SUM(C71)</f>
        <v>0</v>
      </c>
    </row>
    <row r="71" spans="1:3">
      <c r="A71" s="4" t="str">
        <f>('H. PRESTAVITEV JAVNEGA VODOVODA'!A7)</f>
        <v>1.</v>
      </c>
      <c r="B71" s="4" t="str">
        <f>('H. PRESTAVITEV JAVNEGA VODOVODA'!B7)</f>
        <v>PRESTAVITEV JAVNEGA VODOVODA</v>
      </c>
      <c r="C71" s="74">
        <f>('H. PRESTAVITEV JAVNEGA VODOVODA'!C7)</f>
        <v>0</v>
      </c>
    </row>
    <row r="73" spans="1:3" s="7" customFormat="1">
      <c r="A73" s="7" t="s">
        <v>2647</v>
      </c>
      <c r="B73" s="7" t="s">
        <v>1252</v>
      </c>
      <c r="C73" s="75">
        <f>(C5+C14+C50+C44+C28+C59+C65+C70)*10%</f>
        <v>0</v>
      </c>
    </row>
    <row r="75" spans="1:3" s="7" customFormat="1">
      <c r="A75" s="76"/>
      <c r="B75" s="76" t="s">
        <v>5</v>
      </c>
      <c r="C75" s="77">
        <f>(C50+C73+C14+C5+C44+C28+C70+C65+C59)</f>
        <v>0</v>
      </c>
    </row>
    <row r="77" spans="1:3" s="21" customFormat="1">
      <c r="A77" s="78"/>
      <c r="B77" s="78" t="s">
        <v>6</v>
      </c>
      <c r="C77" s="79">
        <f>(C75*22%)</f>
        <v>0</v>
      </c>
    </row>
    <row r="79" spans="1:3" s="7" customFormat="1" ht="15.75" thickBot="1">
      <c r="A79" s="80"/>
      <c r="B79" s="80" t="s">
        <v>7</v>
      </c>
      <c r="C79" s="81">
        <f>(C75+C77)</f>
        <v>0</v>
      </c>
    </row>
  </sheetData>
  <mergeCells count="1">
    <mergeCell ref="A2:C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5DFBE-2571-4272-8433-350D7146ECA5}">
  <sheetPr codeName="List3"/>
  <dimension ref="A2:D79"/>
  <sheetViews>
    <sheetView view="pageBreakPreview" zoomScaleNormal="100" zoomScaleSheetLayoutView="100" workbookViewId="0">
      <selection activeCell="E6" sqref="E6"/>
    </sheetView>
  </sheetViews>
  <sheetFormatPr defaultRowHeight="15"/>
  <cols>
    <col min="1" max="1" width="85.28515625" style="72" customWidth="1"/>
    <col min="2" max="2" width="0.42578125" style="72" customWidth="1"/>
    <col min="3" max="3" width="9.140625" style="72"/>
    <col min="4" max="4" width="9.140625" style="4"/>
    <col min="5" max="16384" width="9.140625" style="72"/>
  </cols>
  <sheetData>
    <row r="2" spans="1:1" ht="15.75" thickBot="1">
      <c r="A2" s="71" t="s">
        <v>8</v>
      </c>
    </row>
    <row r="5" spans="1:1" ht="30">
      <c r="A5" s="73" t="s">
        <v>9</v>
      </c>
    </row>
    <row r="6" spans="1:1" ht="30">
      <c r="A6" s="73" t="s">
        <v>10</v>
      </c>
    </row>
    <row r="7" spans="1:1">
      <c r="A7" s="73" t="s">
        <v>11</v>
      </c>
    </row>
    <row r="8" spans="1:1" ht="30">
      <c r="A8" s="73" t="s">
        <v>12</v>
      </c>
    </row>
    <row r="9" spans="1:1" ht="30">
      <c r="A9" s="73" t="s">
        <v>13</v>
      </c>
    </row>
    <row r="10" spans="1:1" ht="45">
      <c r="A10" s="73" t="s">
        <v>14</v>
      </c>
    </row>
    <row r="11" spans="1:1">
      <c r="A11" s="73" t="s">
        <v>15</v>
      </c>
    </row>
    <row r="12" spans="1:1">
      <c r="A12" s="73" t="s">
        <v>16</v>
      </c>
    </row>
    <row r="13" spans="1:1" ht="30">
      <c r="A13" s="73" t="s">
        <v>17</v>
      </c>
    </row>
    <row r="14" spans="1:1" ht="31.5" customHeight="1">
      <c r="A14" s="73" t="s">
        <v>18</v>
      </c>
    </row>
    <row r="15" spans="1:1" ht="30">
      <c r="A15" s="73" t="s">
        <v>19</v>
      </c>
    </row>
    <row r="16" spans="1:1" ht="30">
      <c r="A16" s="73" t="s">
        <v>20</v>
      </c>
    </row>
    <row r="17" spans="1:1" s="7" customFormat="1" ht="45">
      <c r="A17" s="73" t="s">
        <v>21</v>
      </c>
    </row>
    <row r="18" spans="1:1" ht="60">
      <c r="A18" s="73" t="s">
        <v>22</v>
      </c>
    </row>
    <row r="19" spans="1:1" s="21" customFormat="1" ht="45">
      <c r="A19" s="73" t="s">
        <v>23</v>
      </c>
    </row>
    <row r="20" spans="1:1" ht="45">
      <c r="A20" s="73" t="s">
        <v>24</v>
      </c>
    </row>
    <row r="21" spans="1:1" s="7" customFormat="1">
      <c r="A21" s="73" t="s">
        <v>25</v>
      </c>
    </row>
    <row r="22" spans="1:1" ht="45">
      <c r="A22" s="73" t="s">
        <v>26</v>
      </c>
    </row>
    <row r="23" spans="1:1" ht="30">
      <c r="A23" s="73" t="s">
        <v>27</v>
      </c>
    </row>
    <row r="24" spans="1:1" ht="30">
      <c r="A24" s="73" t="s">
        <v>28</v>
      </c>
    </row>
    <row r="25" spans="1:1" ht="30">
      <c r="A25" s="73" t="s">
        <v>29</v>
      </c>
    </row>
    <row r="26" spans="1:1" ht="30">
      <c r="A26" s="73" t="s">
        <v>30</v>
      </c>
    </row>
    <row r="27" spans="1:1" ht="30">
      <c r="A27" s="73" t="s">
        <v>31</v>
      </c>
    </row>
    <row r="28" spans="1:1" ht="105">
      <c r="A28" s="73" t="s">
        <v>32</v>
      </c>
    </row>
    <row r="29" spans="1:1">
      <c r="A29" s="73" t="s">
        <v>33</v>
      </c>
    </row>
    <row r="30" spans="1:1" ht="30">
      <c r="A30" s="73" t="s">
        <v>34</v>
      </c>
    </row>
    <row r="31" spans="1:1" ht="45">
      <c r="A31" s="73" t="s">
        <v>35</v>
      </c>
    </row>
    <row r="32" spans="1:1" ht="30">
      <c r="A32" s="73" t="s">
        <v>36</v>
      </c>
    </row>
    <row r="33" spans="1:1" ht="30">
      <c r="A33" s="73" t="s">
        <v>37</v>
      </c>
    </row>
    <row r="34" spans="1:1" ht="90">
      <c r="A34" s="73" t="s">
        <v>38</v>
      </c>
    </row>
    <row r="35" spans="1:1" ht="105">
      <c r="A35" s="73" t="s">
        <v>39</v>
      </c>
    </row>
    <row r="36" spans="1:1" ht="106.5" customHeight="1">
      <c r="A36" s="73" t="s">
        <v>40</v>
      </c>
    </row>
    <row r="37" spans="1:1" ht="45">
      <c r="A37" s="73" t="s">
        <v>41</v>
      </c>
    </row>
    <row r="38" spans="1:1" ht="30">
      <c r="A38" s="73" t="s">
        <v>42</v>
      </c>
    </row>
    <row r="39" spans="1:1" ht="60">
      <c r="A39" s="73" t="s">
        <v>43</v>
      </c>
    </row>
    <row r="40" spans="1:1">
      <c r="A40" s="73" t="s">
        <v>44</v>
      </c>
    </row>
    <row r="41" spans="1:1" ht="45">
      <c r="A41" s="73" t="s">
        <v>45</v>
      </c>
    </row>
    <row r="42" spans="1:1" ht="30">
      <c r="A42" s="73" t="s">
        <v>46</v>
      </c>
    </row>
    <row r="43" spans="1:1" ht="30">
      <c r="A43" s="73" t="s">
        <v>47</v>
      </c>
    </row>
    <row r="44" spans="1:1">
      <c r="A44" s="73" t="s">
        <v>48</v>
      </c>
    </row>
    <row r="45" spans="1:1">
      <c r="A45" s="73" t="s">
        <v>49</v>
      </c>
    </row>
    <row r="46" spans="1:1" ht="165">
      <c r="A46" s="73" t="s">
        <v>50</v>
      </c>
    </row>
    <row r="47" spans="1:1" ht="90.75" customHeight="1">
      <c r="A47" s="73" t="s">
        <v>51</v>
      </c>
    </row>
    <row r="48" spans="1:1" ht="106.5" customHeight="1">
      <c r="A48" s="73" t="s">
        <v>550</v>
      </c>
    </row>
    <row r="49" spans="1:1" ht="196.5" customHeight="1">
      <c r="A49" s="73" t="s">
        <v>52</v>
      </c>
    </row>
    <row r="50" spans="1:1" ht="120" customHeight="1">
      <c r="A50" s="73" t="s">
        <v>533</v>
      </c>
    </row>
    <row r="51" spans="1:1" ht="75">
      <c r="A51" s="73" t="s">
        <v>53</v>
      </c>
    </row>
    <row r="52" spans="1:1">
      <c r="A52" s="73" t="s">
        <v>54</v>
      </c>
    </row>
    <row r="53" spans="1:1" ht="75">
      <c r="A53" s="73" t="s">
        <v>55</v>
      </c>
    </row>
    <row r="54" spans="1:1" ht="60">
      <c r="A54" s="73" t="s">
        <v>56</v>
      </c>
    </row>
    <row r="55" spans="1:1" ht="30">
      <c r="A55" s="73" t="s">
        <v>57</v>
      </c>
    </row>
    <row r="56" spans="1:1">
      <c r="A56" s="73" t="s">
        <v>58</v>
      </c>
    </row>
    <row r="57" spans="1:1">
      <c r="A57" s="73" t="s">
        <v>59</v>
      </c>
    </row>
    <row r="58" spans="1:1">
      <c r="A58" s="73" t="s">
        <v>60</v>
      </c>
    </row>
    <row r="59" spans="1:1">
      <c r="A59" s="73" t="s">
        <v>61</v>
      </c>
    </row>
    <row r="60" spans="1:1" ht="30">
      <c r="A60" s="73" t="s">
        <v>62</v>
      </c>
    </row>
    <row r="61" spans="1:1" ht="45">
      <c r="A61" s="73" t="s">
        <v>63</v>
      </c>
    </row>
    <row r="62" spans="1:1" ht="30">
      <c r="A62" s="73" t="s">
        <v>64</v>
      </c>
    </row>
    <row r="63" spans="1:1" ht="30">
      <c r="A63" s="73" t="s">
        <v>65</v>
      </c>
    </row>
    <row r="64" spans="1:1" ht="15.75" customHeight="1">
      <c r="A64" s="73" t="s">
        <v>66</v>
      </c>
    </row>
    <row r="65" spans="1:1">
      <c r="A65" s="73" t="s">
        <v>67</v>
      </c>
    </row>
    <row r="66" spans="1:1" ht="60">
      <c r="A66" s="73" t="s">
        <v>68</v>
      </c>
    </row>
    <row r="67" spans="1:1">
      <c r="A67" s="73" t="s">
        <v>69</v>
      </c>
    </row>
    <row r="68" spans="1:1" ht="30">
      <c r="A68" s="73" t="s">
        <v>70</v>
      </c>
    </row>
    <row r="69" spans="1:1" ht="30">
      <c r="A69" s="73" t="s">
        <v>71</v>
      </c>
    </row>
    <row r="70" spans="1:1">
      <c r="A70" s="73" t="s">
        <v>72</v>
      </c>
    </row>
    <row r="71" spans="1:1" ht="30">
      <c r="A71" s="73" t="s">
        <v>73</v>
      </c>
    </row>
    <row r="72" spans="1:1">
      <c r="A72" s="73" t="s">
        <v>74</v>
      </c>
    </row>
    <row r="73" spans="1:1" ht="46.5" customHeight="1">
      <c r="A73" s="73" t="s">
        <v>75</v>
      </c>
    </row>
    <row r="74" spans="1:1" ht="60">
      <c r="A74" s="73" t="s">
        <v>76</v>
      </c>
    </row>
    <row r="75" spans="1:1">
      <c r="A75" s="73" t="s">
        <v>77</v>
      </c>
    </row>
    <row r="76" spans="1:1">
      <c r="A76" s="73" t="s">
        <v>78</v>
      </c>
    </row>
    <row r="77" spans="1:1" ht="60">
      <c r="A77" s="73" t="s">
        <v>79</v>
      </c>
    </row>
    <row r="78" spans="1:1">
      <c r="A78" s="73" t="s">
        <v>80</v>
      </c>
    </row>
    <row r="79" spans="1:1" ht="60" customHeight="1">
      <c r="A79" s="73" t="s">
        <v>81</v>
      </c>
    </row>
  </sheetData>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F8E19B-548F-41D7-BB73-639B573AB3E5}">
  <sheetPr codeName="List4"/>
  <dimension ref="A2:F521"/>
  <sheetViews>
    <sheetView view="pageBreakPreview" topLeftCell="A45" zoomScaleNormal="100" zoomScaleSheetLayoutView="100" workbookViewId="0">
      <selection activeCell="J55" sqref="J55"/>
    </sheetView>
  </sheetViews>
  <sheetFormatPr defaultRowHeight="15"/>
  <cols>
    <col min="1" max="1" width="5.140625" style="6" customWidth="1"/>
    <col min="2" max="2" width="49.85546875" style="72" customWidth="1"/>
    <col min="3" max="3" width="4" style="72" customWidth="1"/>
    <col min="4" max="4" width="9.140625" style="4"/>
    <col min="5" max="5" width="7.85546875" style="5" customWidth="1"/>
    <col min="6" max="6" width="9.140625" style="72"/>
    <col min="7" max="7" width="0.5703125" style="72" customWidth="1"/>
    <col min="8" max="16384" width="9.140625" style="72"/>
  </cols>
  <sheetData>
    <row r="2" spans="1:6" s="4" customFormat="1" ht="15.75" thickBot="1">
      <c r="A2" s="53" t="s">
        <v>82</v>
      </c>
      <c r="B2" s="53" t="s">
        <v>83</v>
      </c>
      <c r="C2" s="54"/>
      <c r="D2" s="54"/>
      <c r="E2" s="55"/>
      <c r="F2" s="54"/>
    </row>
    <row r="3" spans="1:6" s="4" customFormat="1">
      <c r="A3" s="6"/>
      <c r="E3" s="5"/>
    </row>
    <row r="4" spans="1:6" s="4" customFormat="1">
      <c r="A4" s="6"/>
      <c r="E4" s="5"/>
    </row>
    <row r="5" spans="1:6" s="4" customFormat="1">
      <c r="A5" s="86"/>
      <c r="B5" s="57" t="s">
        <v>84</v>
      </c>
      <c r="E5" s="5"/>
    </row>
    <row r="6" spans="1:6" s="4" customFormat="1">
      <c r="A6" s="6"/>
      <c r="E6" s="5"/>
    </row>
    <row r="7" spans="1:6" s="4" customFormat="1">
      <c r="A7" s="4" t="str">
        <f>(A25)</f>
        <v>1.</v>
      </c>
      <c r="B7" s="4" t="str">
        <f>(B25)</f>
        <v>PRIPRAVLJALNA DELA</v>
      </c>
      <c r="D7" s="596">
        <f>(E89)</f>
        <v>0</v>
      </c>
      <c r="E7" s="596"/>
      <c r="F7" s="596"/>
    </row>
    <row r="8" spans="1:6" s="4" customFormat="1">
      <c r="A8" s="4" t="str">
        <f>(A92)</f>
        <v>2.</v>
      </c>
      <c r="B8" s="4" t="str">
        <f>(B92)</f>
        <v>RUŠITVENA DELA</v>
      </c>
      <c r="D8" s="596">
        <f>(E106)</f>
        <v>0</v>
      </c>
      <c r="E8" s="596"/>
      <c r="F8" s="596"/>
    </row>
    <row r="9" spans="1:6" s="4" customFormat="1">
      <c r="A9" s="4" t="str">
        <f>(A109)</f>
        <v>3.</v>
      </c>
      <c r="B9" s="4" t="str">
        <f>(B109)</f>
        <v>ZEMELJSKA DELA</v>
      </c>
      <c r="D9" s="596">
        <f>(E151)</f>
        <v>0</v>
      </c>
      <c r="E9" s="596"/>
      <c r="F9" s="596"/>
    </row>
    <row r="10" spans="1:6" s="4" customFormat="1">
      <c r="A10" s="4" t="str">
        <f>(A154)</f>
        <v>4.</v>
      </c>
      <c r="B10" s="4" t="str">
        <f>(B154)</f>
        <v>BETONSKA DELA</v>
      </c>
      <c r="D10" s="596">
        <f>(E213)</f>
        <v>0</v>
      </c>
      <c r="E10" s="596"/>
      <c r="F10" s="596"/>
    </row>
    <row r="11" spans="1:6" s="4" customFormat="1">
      <c r="A11" s="4" t="str">
        <f>(A216)</f>
        <v>5.</v>
      </c>
      <c r="B11" s="4" t="str">
        <f>(B216)</f>
        <v>TESARSKA DELA</v>
      </c>
      <c r="D11" s="596">
        <f>(E305)</f>
        <v>0</v>
      </c>
      <c r="E11" s="596"/>
      <c r="F11" s="596"/>
    </row>
    <row r="12" spans="1:6" s="4" customFormat="1">
      <c r="A12" s="4" t="str">
        <f>(A308)</f>
        <v>6.</v>
      </c>
      <c r="B12" s="4" t="str">
        <f>(B308)</f>
        <v>ZIDARSKA DELA</v>
      </c>
      <c r="D12" s="596">
        <f>(E431)</f>
        <v>0</v>
      </c>
      <c r="E12" s="596"/>
      <c r="F12" s="596"/>
    </row>
    <row r="13" spans="1:6" s="4" customFormat="1">
      <c r="A13" s="4" t="str">
        <f>(A434)</f>
        <v>7.</v>
      </c>
      <c r="B13" s="4" t="str">
        <f>(B434)</f>
        <v>KANALIZACIJA</v>
      </c>
      <c r="D13" s="596">
        <f>(E520)</f>
        <v>0</v>
      </c>
      <c r="E13" s="596"/>
      <c r="F13" s="596"/>
    </row>
    <row r="14" spans="1:6" s="4" customFormat="1">
      <c r="A14" s="5"/>
      <c r="D14" s="74"/>
      <c r="E14" s="87"/>
      <c r="F14" s="74"/>
    </row>
    <row r="15" spans="1:6" s="4" customFormat="1" ht="15.75" thickBot="1">
      <c r="A15" s="59"/>
      <c r="B15" s="59" t="s">
        <v>5</v>
      </c>
      <c r="C15" s="59"/>
      <c r="D15" s="597">
        <f>SUM(D6:F14)</f>
        <v>0</v>
      </c>
      <c r="E15" s="597"/>
      <c r="F15" s="597"/>
    </row>
    <row r="16" spans="1:6" ht="15.75" thickTop="1"/>
    <row r="19" spans="1:6" s="4" customFormat="1" ht="60.75" customHeight="1">
      <c r="A19" s="6"/>
      <c r="B19" s="591" t="s">
        <v>85</v>
      </c>
      <c r="C19" s="591"/>
      <c r="D19" s="591"/>
      <c r="E19" s="591"/>
      <c r="F19" s="591"/>
    </row>
    <row r="20" spans="1:6" s="4" customFormat="1" ht="30.75" customHeight="1">
      <c r="A20" s="6"/>
      <c r="B20" s="591" t="s">
        <v>86</v>
      </c>
      <c r="C20" s="591"/>
      <c r="D20" s="591"/>
      <c r="E20" s="591"/>
      <c r="F20" s="591"/>
    </row>
    <row r="21" spans="1:6" s="7" customFormat="1" ht="30.75" customHeight="1">
      <c r="A21" s="6"/>
      <c r="B21" s="591" t="s">
        <v>87</v>
      </c>
      <c r="C21" s="591"/>
      <c r="D21" s="591"/>
      <c r="E21" s="591"/>
      <c r="F21" s="591"/>
    </row>
    <row r="22" spans="1:6" s="4" customFormat="1">
      <c r="A22" s="6"/>
      <c r="E22" s="5"/>
    </row>
    <row r="23" spans="1:6" s="21" customFormat="1">
      <c r="A23" s="23"/>
      <c r="E23" s="24"/>
    </row>
    <row r="24" spans="1:6" s="4" customFormat="1">
      <c r="A24" s="6"/>
      <c r="E24" s="5"/>
    </row>
    <row r="25" spans="1:6" s="18" customFormat="1">
      <c r="A25" s="25" t="s">
        <v>88</v>
      </c>
      <c r="B25" s="26" t="s">
        <v>89</v>
      </c>
      <c r="C25" s="27" t="s">
        <v>90</v>
      </c>
      <c r="D25" s="27" t="s">
        <v>91</v>
      </c>
      <c r="E25" s="27" t="s">
        <v>92</v>
      </c>
      <c r="F25" s="27" t="s">
        <v>93</v>
      </c>
    </row>
    <row r="26" spans="1:6" s="4" customFormat="1">
      <c r="A26" s="6"/>
      <c r="E26" s="5"/>
    </row>
    <row r="27" spans="1:6" s="18" customFormat="1" ht="63" customHeight="1">
      <c r="A27" s="6"/>
      <c r="B27" s="591" t="s">
        <v>94</v>
      </c>
      <c r="C27" s="591"/>
      <c r="D27" s="591"/>
      <c r="E27" s="591"/>
      <c r="F27" s="591"/>
    </row>
    <row r="28" spans="1:6" s="18" customFormat="1" ht="46.5" customHeight="1">
      <c r="A28" s="6"/>
      <c r="B28" s="591" t="s">
        <v>95</v>
      </c>
      <c r="C28" s="591"/>
      <c r="D28" s="591"/>
      <c r="E28" s="591"/>
      <c r="F28" s="591"/>
    </row>
    <row r="29" spans="1:6" s="18" customFormat="1">
      <c r="A29" s="6"/>
      <c r="B29" s="591" t="s">
        <v>96</v>
      </c>
      <c r="C29" s="591"/>
      <c r="D29" s="591"/>
      <c r="E29" s="591"/>
      <c r="F29" s="591"/>
    </row>
    <row r="30" spans="1:6" s="4" customFormat="1">
      <c r="A30" s="6"/>
      <c r="E30" s="5"/>
    </row>
    <row r="31" spans="1:6" s="4" customFormat="1" ht="105">
      <c r="A31" s="8" t="s">
        <v>228</v>
      </c>
      <c r="B31" s="14" t="s">
        <v>552</v>
      </c>
      <c r="C31" s="10" t="s">
        <v>227</v>
      </c>
      <c r="D31" s="11">
        <v>1</v>
      </c>
      <c r="E31" s="12"/>
      <c r="F31" s="12">
        <f>(D31*E31)</f>
        <v>0</v>
      </c>
    </row>
    <row r="32" spans="1:6" s="4" customFormat="1">
      <c r="A32" s="6"/>
      <c r="C32" s="29"/>
      <c r="E32" s="5"/>
    </row>
    <row r="33" spans="1:6" s="4" customFormat="1" ht="75">
      <c r="A33" s="8" t="s">
        <v>489</v>
      </c>
      <c r="B33" s="14" t="s">
        <v>535</v>
      </c>
      <c r="C33" s="10" t="s">
        <v>227</v>
      </c>
      <c r="D33" s="11">
        <v>1</v>
      </c>
      <c r="E33" s="12"/>
      <c r="F33" s="12">
        <f>(D33*E33)</f>
        <v>0</v>
      </c>
    </row>
    <row r="34" spans="1:6" s="18" customFormat="1" ht="15.75">
      <c r="A34" s="19"/>
      <c r="B34" s="28"/>
    </row>
    <row r="35" spans="1:6" s="4" customFormat="1" ht="75">
      <c r="A35" s="8" t="s">
        <v>480</v>
      </c>
      <c r="B35" s="14" t="s">
        <v>553</v>
      </c>
      <c r="C35" s="10" t="s">
        <v>227</v>
      </c>
      <c r="D35" s="11">
        <v>1</v>
      </c>
      <c r="E35" s="12"/>
      <c r="F35" s="12">
        <f>(D35*E35)</f>
        <v>0</v>
      </c>
    </row>
    <row r="36" spans="1:6" s="4" customFormat="1">
      <c r="A36" s="6"/>
      <c r="C36" s="29"/>
      <c r="E36" s="5"/>
    </row>
    <row r="37" spans="1:6" s="4" customFormat="1" ht="60">
      <c r="A37" s="6" t="s">
        <v>260</v>
      </c>
      <c r="B37" s="17" t="s">
        <v>554</v>
      </c>
      <c r="C37" s="29"/>
      <c r="E37" s="5"/>
    </row>
    <row r="38" spans="1:6" s="4" customFormat="1" ht="60.75" customHeight="1">
      <c r="A38" s="6"/>
      <c r="B38" s="17" t="s">
        <v>229</v>
      </c>
      <c r="C38" s="29"/>
      <c r="E38" s="5"/>
    </row>
    <row r="39" spans="1:6" s="4" customFormat="1" ht="75">
      <c r="A39" s="6"/>
      <c r="B39" s="17" t="s">
        <v>230</v>
      </c>
      <c r="C39" s="29"/>
      <c r="E39" s="5"/>
    </row>
    <row r="40" spans="1:6" s="4" customFormat="1" ht="120">
      <c r="A40" s="6"/>
      <c r="B40" s="17" t="s">
        <v>231</v>
      </c>
      <c r="C40" s="29"/>
      <c r="E40" s="5"/>
    </row>
    <row r="41" spans="1:6" s="4" customFormat="1" ht="120">
      <c r="A41" s="6"/>
      <c r="B41" s="17" t="s">
        <v>232</v>
      </c>
      <c r="C41" s="29"/>
      <c r="E41" s="5"/>
    </row>
    <row r="42" spans="1:6" s="4" customFormat="1" ht="105">
      <c r="A42" s="6"/>
      <c r="B42" s="17" t="s">
        <v>233</v>
      </c>
      <c r="C42" s="29"/>
      <c r="E42" s="5"/>
    </row>
    <row r="43" spans="1:6" s="4" customFormat="1" ht="135">
      <c r="A43" s="6"/>
      <c r="B43" s="17" t="s">
        <v>234</v>
      </c>
      <c r="C43" s="29"/>
      <c r="E43" s="5"/>
    </row>
    <row r="44" spans="1:6" s="4" customFormat="1" ht="60">
      <c r="A44" s="6"/>
      <c r="B44" s="17" t="s">
        <v>235</v>
      </c>
      <c r="C44" s="29"/>
      <c r="E44" s="5"/>
    </row>
    <row r="45" spans="1:6" s="4" customFormat="1" ht="60">
      <c r="A45" s="6"/>
      <c r="B45" s="17" t="s">
        <v>236</v>
      </c>
      <c r="C45" s="29"/>
      <c r="E45" s="5"/>
    </row>
    <row r="46" spans="1:6" s="4" customFormat="1" ht="105">
      <c r="A46" s="6"/>
      <c r="B46" s="17" t="s">
        <v>237</v>
      </c>
      <c r="C46" s="29"/>
      <c r="E46" s="5"/>
    </row>
    <row r="47" spans="1:6" s="4" customFormat="1" ht="45">
      <c r="A47" s="8"/>
      <c r="B47" s="14" t="s">
        <v>238</v>
      </c>
      <c r="C47" s="10" t="s">
        <v>227</v>
      </c>
      <c r="D47" s="11">
        <v>1</v>
      </c>
      <c r="E47" s="12"/>
      <c r="F47" s="12">
        <f>(D47*E47)</f>
        <v>0</v>
      </c>
    </row>
    <row r="48" spans="1:6" s="4" customFormat="1">
      <c r="A48" s="6"/>
      <c r="B48" s="17"/>
      <c r="C48" s="29"/>
      <c r="E48" s="5"/>
    </row>
    <row r="49" spans="1:6" s="607" customFormat="1" ht="45">
      <c r="A49" s="602" t="s">
        <v>263</v>
      </c>
      <c r="B49" s="603" t="s">
        <v>2640</v>
      </c>
      <c r="C49" s="604" t="s">
        <v>239</v>
      </c>
      <c r="D49" s="605">
        <v>81.08</v>
      </c>
      <c r="E49" s="606"/>
      <c r="F49" s="605">
        <f>(D49*E49)</f>
        <v>0</v>
      </c>
    </row>
    <row r="50" spans="1:6" s="607" customFormat="1">
      <c r="E50" s="608"/>
    </row>
    <row r="51" spans="1:6" s="607" customFormat="1" ht="45">
      <c r="A51" s="602" t="s">
        <v>481</v>
      </c>
      <c r="B51" s="603" t="s">
        <v>2641</v>
      </c>
      <c r="C51" s="604" t="s">
        <v>239</v>
      </c>
      <c r="D51" s="605">
        <v>24.09</v>
      </c>
      <c r="E51" s="606"/>
      <c r="F51" s="605">
        <f>(D51*E51)</f>
        <v>0</v>
      </c>
    </row>
    <row r="52" spans="1:6" s="607" customFormat="1">
      <c r="E52" s="608"/>
    </row>
    <row r="53" spans="1:6" s="607" customFormat="1" ht="45">
      <c r="A53" s="602" t="s">
        <v>479</v>
      </c>
      <c r="B53" s="603" t="s">
        <v>2642</v>
      </c>
      <c r="C53" s="604" t="s">
        <v>239</v>
      </c>
      <c r="D53" s="605">
        <v>53.57</v>
      </c>
      <c r="E53" s="606"/>
      <c r="F53" s="605">
        <f>(D53*E53)</f>
        <v>0</v>
      </c>
    </row>
    <row r="54" spans="1:6" s="3" customFormat="1">
      <c r="D54" s="18"/>
      <c r="E54" s="39"/>
    </row>
    <row r="55" spans="1:6" s="18" customFormat="1" ht="90">
      <c r="A55" s="49" t="s">
        <v>490</v>
      </c>
      <c r="B55" s="14" t="s">
        <v>681</v>
      </c>
      <c r="C55" s="10" t="s">
        <v>227</v>
      </c>
      <c r="D55" s="11">
        <v>1</v>
      </c>
      <c r="E55" s="12"/>
      <c r="F55" s="11">
        <f>(D55*E55)</f>
        <v>0</v>
      </c>
    </row>
    <row r="56" spans="1:6" s="3" customFormat="1">
      <c r="D56" s="18"/>
      <c r="E56" s="39"/>
    </row>
    <row r="57" spans="1:6" s="18" customFormat="1" ht="77.25" customHeight="1">
      <c r="A57" s="49" t="s">
        <v>491</v>
      </c>
      <c r="B57" s="14" t="s">
        <v>682</v>
      </c>
      <c r="C57" s="10" t="s">
        <v>227</v>
      </c>
      <c r="D57" s="11">
        <v>1</v>
      </c>
      <c r="E57" s="12"/>
      <c r="F57" s="11">
        <f>(D57*E57)</f>
        <v>0</v>
      </c>
    </row>
    <row r="58" spans="1:6" s="3" customFormat="1">
      <c r="D58" s="18"/>
      <c r="E58" s="39"/>
    </row>
    <row r="59" spans="1:6" s="3" customFormat="1" ht="109.5" customHeight="1">
      <c r="A59" s="13" t="s">
        <v>511</v>
      </c>
      <c r="B59" s="37" t="s">
        <v>685</v>
      </c>
      <c r="C59" s="15" t="s">
        <v>239</v>
      </c>
      <c r="D59" s="11">
        <v>71.72</v>
      </c>
      <c r="E59" s="22"/>
      <c r="F59" s="16">
        <f>(D59*E59)</f>
        <v>0</v>
      </c>
    </row>
    <row r="60" spans="1:6" s="3" customFormat="1">
      <c r="D60" s="18"/>
      <c r="E60" s="39"/>
    </row>
    <row r="61" spans="1:6" s="3" customFormat="1" ht="109.5" customHeight="1">
      <c r="A61" s="13" t="s">
        <v>512</v>
      </c>
      <c r="B61" s="37" t="s">
        <v>686</v>
      </c>
      <c r="C61" s="15" t="s">
        <v>239</v>
      </c>
      <c r="D61" s="11">
        <v>28.27</v>
      </c>
      <c r="E61" s="22"/>
      <c r="F61" s="16">
        <f>(D61*E61)</f>
        <v>0</v>
      </c>
    </row>
    <row r="62" spans="1:6" s="3" customFormat="1">
      <c r="D62" s="18"/>
      <c r="E62" s="39"/>
    </row>
    <row r="63" spans="1:6" s="3" customFormat="1" ht="75">
      <c r="A63" s="13" t="s">
        <v>1040</v>
      </c>
      <c r="B63" s="37" t="s">
        <v>687</v>
      </c>
      <c r="C63" s="15" t="s">
        <v>239</v>
      </c>
      <c r="D63" s="11">
        <v>3.85</v>
      </c>
      <c r="E63" s="22"/>
      <c r="F63" s="16">
        <f>(D63*E63)</f>
        <v>0</v>
      </c>
    </row>
    <row r="64" spans="1:6" s="3" customFormat="1">
      <c r="D64" s="18"/>
      <c r="E64" s="39"/>
    </row>
    <row r="65" spans="1:6" s="18" customFormat="1" ht="120">
      <c r="A65" s="19" t="s">
        <v>1041</v>
      </c>
      <c r="B65" s="17" t="s">
        <v>683</v>
      </c>
      <c r="F65" s="40"/>
    </row>
    <row r="66" spans="1:6" s="18" customFormat="1">
      <c r="A66" s="49" t="s">
        <v>1063</v>
      </c>
      <c r="B66" s="14" t="s">
        <v>559</v>
      </c>
      <c r="C66" s="82" t="s">
        <v>246</v>
      </c>
      <c r="D66" s="11">
        <v>1</v>
      </c>
      <c r="E66" s="12"/>
      <c r="F66" s="12">
        <f>(D66*E66)</f>
        <v>0</v>
      </c>
    </row>
    <row r="67" spans="1:6" s="18" customFormat="1" ht="30">
      <c r="A67" s="49" t="s">
        <v>1064</v>
      </c>
      <c r="B67" s="14" t="s">
        <v>560</v>
      </c>
      <c r="C67" s="82" t="s">
        <v>246</v>
      </c>
      <c r="D67" s="11">
        <v>3</v>
      </c>
      <c r="E67" s="12"/>
      <c r="F67" s="12">
        <f>(D67*E67)</f>
        <v>0</v>
      </c>
    </row>
    <row r="68" spans="1:6" s="18" customFormat="1" ht="16.5" customHeight="1">
      <c r="A68" s="49" t="s">
        <v>1065</v>
      </c>
      <c r="B68" s="14" t="s">
        <v>561</v>
      </c>
      <c r="C68" s="82" t="s">
        <v>246</v>
      </c>
      <c r="D68" s="11">
        <v>1</v>
      </c>
      <c r="E68" s="12"/>
      <c r="F68" s="12">
        <f>(D68*E68)</f>
        <v>0</v>
      </c>
    </row>
    <row r="69" spans="1:6" s="18" customFormat="1">
      <c r="A69" s="19"/>
      <c r="D69" s="34"/>
      <c r="F69" s="40"/>
    </row>
    <row r="70" spans="1:6" s="4" customFormat="1" ht="90.75" customHeight="1">
      <c r="A70" s="8" t="s">
        <v>1066</v>
      </c>
      <c r="B70" s="14" t="s">
        <v>565</v>
      </c>
      <c r="C70" s="10" t="s">
        <v>239</v>
      </c>
      <c r="D70" s="11">
        <v>1.1599999999999999</v>
      </c>
      <c r="E70" s="12"/>
      <c r="F70" s="12">
        <f>(D70*E70)</f>
        <v>0</v>
      </c>
    </row>
    <row r="71" spans="1:6" s="4" customFormat="1">
      <c r="A71" s="6"/>
      <c r="B71" s="17"/>
      <c r="C71" s="29"/>
      <c r="E71" s="5"/>
    </row>
    <row r="72" spans="1:6" s="4" customFormat="1" ht="90.75" customHeight="1">
      <c r="A72" s="8" t="s">
        <v>562</v>
      </c>
      <c r="B72" s="9" t="s">
        <v>566</v>
      </c>
      <c r="C72" s="10" t="s">
        <v>239</v>
      </c>
      <c r="D72" s="11">
        <v>58.82</v>
      </c>
      <c r="E72" s="12"/>
      <c r="F72" s="12">
        <f>(D72*E72)</f>
        <v>0</v>
      </c>
    </row>
    <row r="73" spans="1:6">
      <c r="B73" s="42"/>
    </row>
    <row r="74" spans="1:6" s="4" customFormat="1" ht="77.25" customHeight="1">
      <c r="A74" s="6" t="s">
        <v>1067</v>
      </c>
      <c r="B74" s="17" t="s">
        <v>557</v>
      </c>
      <c r="E74" s="5"/>
    </row>
    <row r="75" spans="1:6" s="4" customFormat="1" ht="105">
      <c r="A75" s="6"/>
      <c r="B75" s="17" t="s">
        <v>240</v>
      </c>
      <c r="E75" s="5"/>
    </row>
    <row r="76" spans="1:6" s="4" customFormat="1" ht="16.5" customHeight="1">
      <c r="A76" s="8"/>
      <c r="B76" s="14" t="s">
        <v>241</v>
      </c>
      <c r="C76" s="594" t="s">
        <v>242</v>
      </c>
      <c r="D76" s="594"/>
      <c r="E76" s="594"/>
      <c r="F76" s="594"/>
    </row>
    <row r="77" spans="1:6" s="4" customFormat="1">
      <c r="A77" s="6"/>
      <c r="E77" s="5"/>
    </row>
    <row r="78" spans="1:6" s="4" customFormat="1" ht="77.25" customHeight="1">
      <c r="A78" s="6" t="s">
        <v>563</v>
      </c>
      <c r="B78" s="17" t="s">
        <v>558</v>
      </c>
      <c r="E78" s="5"/>
    </row>
    <row r="79" spans="1:6" s="4" customFormat="1" ht="91.5" customHeight="1">
      <c r="A79" s="8"/>
      <c r="B79" s="14" t="s">
        <v>243</v>
      </c>
      <c r="C79" s="594" t="s">
        <v>242</v>
      </c>
      <c r="D79" s="594"/>
      <c r="E79" s="594"/>
      <c r="F79" s="594"/>
    </row>
    <row r="81" spans="1:6" s="4" customFormat="1" ht="59.25" customHeight="1">
      <c r="A81" s="6" t="s">
        <v>1068</v>
      </c>
      <c r="B81" s="17" t="s">
        <v>567</v>
      </c>
      <c r="E81" s="5"/>
    </row>
    <row r="82" spans="1:6" s="4" customFormat="1" ht="91.5" customHeight="1">
      <c r="A82" s="8" t="s">
        <v>1069</v>
      </c>
      <c r="B82" s="14" t="s">
        <v>244</v>
      </c>
      <c r="C82" s="594" t="s">
        <v>242</v>
      </c>
      <c r="D82" s="594"/>
      <c r="E82" s="594"/>
      <c r="F82" s="594"/>
    </row>
    <row r="83" spans="1:6" s="4" customFormat="1" ht="60.75" customHeight="1">
      <c r="A83" s="8" t="s">
        <v>1070</v>
      </c>
      <c r="B83" s="14" t="s">
        <v>245</v>
      </c>
      <c r="C83" s="594" t="s">
        <v>242</v>
      </c>
      <c r="D83" s="594"/>
      <c r="E83" s="594"/>
      <c r="F83" s="594"/>
    </row>
    <row r="85" spans="1:6" s="18" customFormat="1" ht="92.25" customHeight="1">
      <c r="A85" s="49" t="s">
        <v>1071</v>
      </c>
      <c r="B85" s="14" t="s">
        <v>684</v>
      </c>
      <c r="C85" s="10" t="s">
        <v>227</v>
      </c>
      <c r="D85" s="11">
        <v>1</v>
      </c>
      <c r="E85" s="12"/>
      <c r="F85" s="11">
        <f>(D85*E85)</f>
        <v>0</v>
      </c>
    </row>
    <row r="86" spans="1:6" s="18" customFormat="1">
      <c r="C86" s="33"/>
      <c r="E86" s="40"/>
    </row>
    <row r="87" spans="1:6" s="4" customFormat="1" ht="105">
      <c r="A87" s="8" t="s">
        <v>1072</v>
      </c>
      <c r="B87" s="9" t="s">
        <v>564</v>
      </c>
      <c r="C87" s="10" t="s">
        <v>227</v>
      </c>
      <c r="D87" s="11">
        <v>1</v>
      </c>
      <c r="E87" s="12"/>
      <c r="F87" s="12">
        <f>(D87*E87)</f>
        <v>0</v>
      </c>
    </row>
    <row r="89" spans="1:6" s="18" customFormat="1" ht="15.75" thickBot="1">
      <c r="A89" s="30"/>
      <c r="B89" s="31" t="s">
        <v>97</v>
      </c>
      <c r="C89" s="30"/>
      <c r="D89" s="30"/>
      <c r="E89" s="592">
        <f>SUM(F26:F88)</f>
        <v>0</v>
      </c>
      <c r="F89" s="592"/>
    </row>
    <row r="90" spans="1:6" s="4" customFormat="1" ht="15.75" thickTop="1">
      <c r="A90" s="6"/>
      <c r="E90" s="5"/>
    </row>
    <row r="91" spans="1:6" s="4" customFormat="1">
      <c r="A91" s="6"/>
      <c r="E91" s="5"/>
    </row>
    <row r="92" spans="1:6" s="18" customFormat="1">
      <c r="A92" s="25" t="s">
        <v>492</v>
      </c>
      <c r="B92" s="26" t="s">
        <v>264</v>
      </c>
      <c r="C92" s="27" t="s">
        <v>90</v>
      </c>
      <c r="D92" s="27" t="s">
        <v>91</v>
      </c>
      <c r="E92" s="27" t="s">
        <v>92</v>
      </c>
      <c r="F92" s="27" t="s">
        <v>93</v>
      </c>
    </row>
    <row r="93" spans="1:6" s="20" customFormat="1"/>
    <row r="94" spans="1:6" s="20" customFormat="1" ht="106.5" customHeight="1">
      <c r="B94" s="591" t="s">
        <v>266</v>
      </c>
      <c r="C94" s="591"/>
      <c r="D94" s="591"/>
      <c r="E94" s="591"/>
      <c r="F94" s="591"/>
    </row>
    <row r="95" spans="1:6" s="20" customFormat="1" ht="75" customHeight="1">
      <c r="B95" s="591" t="s">
        <v>267</v>
      </c>
      <c r="C95" s="591"/>
      <c r="D95" s="591"/>
      <c r="E95" s="591"/>
      <c r="F95" s="591"/>
    </row>
    <row r="96" spans="1:6" s="20" customFormat="1" ht="92.25" customHeight="1">
      <c r="B96" s="591" t="s">
        <v>268</v>
      </c>
      <c r="C96" s="591"/>
      <c r="D96" s="591"/>
      <c r="E96" s="591"/>
      <c r="F96" s="591"/>
    </row>
    <row r="97" spans="1:6" s="41" customFormat="1">
      <c r="B97" s="42"/>
      <c r="C97" s="42"/>
      <c r="D97" s="17"/>
      <c r="E97" s="42"/>
      <c r="F97" s="42"/>
    </row>
    <row r="98" spans="1:6" s="4" customFormat="1" ht="60">
      <c r="A98" s="6" t="s">
        <v>339</v>
      </c>
      <c r="B98" s="32" t="s">
        <v>555</v>
      </c>
      <c r="C98" s="33"/>
      <c r="D98" s="34"/>
      <c r="E98" s="35"/>
      <c r="F98" s="35"/>
    </row>
    <row r="99" spans="1:6" s="4" customFormat="1" ht="150">
      <c r="A99" s="6"/>
      <c r="B99" s="17" t="s">
        <v>556</v>
      </c>
      <c r="C99" s="33"/>
      <c r="D99" s="34"/>
      <c r="E99" s="35"/>
      <c r="F99" s="35"/>
    </row>
    <row r="100" spans="1:6" s="4" customFormat="1" ht="18.75" customHeight="1">
      <c r="A100" s="8"/>
      <c r="B100" s="14" t="s">
        <v>241</v>
      </c>
      <c r="C100" s="10" t="s">
        <v>227</v>
      </c>
      <c r="D100" s="11">
        <v>1</v>
      </c>
      <c r="E100" s="12"/>
      <c r="F100" s="12">
        <f>(D100*E100)</f>
        <v>0</v>
      </c>
    </row>
    <row r="101" spans="1:6" s="41" customFormat="1">
      <c r="B101" s="42"/>
      <c r="C101" s="42"/>
      <c r="D101" s="17"/>
      <c r="E101" s="42"/>
      <c r="F101" s="42"/>
    </row>
    <row r="102" spans="1:6" s="4" customFormat="1" ht="90">
      <c r="A102" s="8" t="s">
        <v>493</v>
      </c>
      <c r="B102" s="9" t="s">
        <v>688</v>
      </c>
      <c r="C102" s="10" t="s">
        <v>239</v>
      </c>
      <c r="D102" s="11">
        <v>128.94999999999999</v>
      </c>
      <c r="E102" s="12"/>
      <c r="F102" s="12">
        <f>(D102*E102)</f>
        <v>0</v>
      </c>
    </row>
    <row r="103" spans="1:6" s="41" customFormat="1">
      <c r="B103" s="42"/>
      <c r="C103" s="42"/>
      <c r="D103" s="17"/>
      <c r="E103" s="42"/>
      <c r="F103" s="42"/>
    </row>
    <row r="104" spans="1:6" s="4" customFormat="1" ht="90">
      <c r="A104" s="8" t="s">
        <v>353</v>
      </c>
      <c r="B104" s="9" t="s">
        <v>689</v>
      </c>
      <c r="C104" s="10" t="s">
        <v>574</v>
      </c>
      <c r="D104" s="11">
        <v>93.88</v>
      </c>
      <c r="E104" s="12"/>
      <c r="F104" s="12">
        <f>(D104*E104)</f>
        <v>0</v>
      </c>
    </row>
    <row r="106" spans="1:6" s="18" customFormat="1" ht="15.75" thickBot="1">
      <c r="A106" s="30"/>
      <c r="B106" s="31" t="s">
        <v>265</v>
      </c>
      <c r="C106" s="30"/>
      <c r="D106" s="30"/>
      <c r="E106" s="592">
        <f>SUM(F93:F105)</f>
        <v>0</v>
      </c>
      <c r="F106" s="592"/>
    </row>
    <row r="107" spans="1:6" s="4" customFormat="1" ht="15.75" thickTop="1">
      <c r="A107" s="6"/>
      <c r="E107" s="5"/>
    </row>
    <row r="108" spans="1:6" s="4" customFormat="1">
      <c r="A108" s="6"/>
      <c r="E108" s="5"/>
    </row>
    <row r="109" spans="1:6" s="18" customFormat="1">
      <c r="A109" s="25" t="s">
        <v>98</v>
      </c>
      <c r="B109" s="26" t="s">
        <v>99</v>
      </c>
      <c r="C109" s="27" t="s">
        <v>90</v>
      </c>
      <c r="D109" s="27" t="s">
        <v>91</v>
      </c>
      <c r="E109" s="27" t="s">
        <v>92</v>
      </c>
      <c r="F109" s="27" t="s">
        <v>93</v>
      </c>
    </row>
    <row r="110" spans="1:6" s="20" customFormat="1"/>
    <row r="111" spans="1:6" s="20" customFormat="1" ht="106.5" customHeight="1">
      <c r="B111" s="591" t="s">
        <v>100</v>
      </c>
      <c r="C111" s="591"/>
      <c r="D111" s="591"/>
      <c r="E111" s="591"/>
      <c r="F111" s="591"/>
    </row>
    <row r="112" spans="1:6" s="41" customFormat="1" ht="136.5" customHeight="1">
      <c r="B112" s="593" t="s">
        <v>101</v>
      </c>
      <c r="C112" s="593"/>
      <c r="D112" s="593"/>
      <c r="E112" s="593"/>
      <c r="F112" s="593"/>
    </row>
    <row r="113" spans="1:6" s="41" customFormat="1" ht="135.75" customHeight="1">
      <c r="B113" s="593" t="s">
        <v>102</v>
      </c>
      <c r="C113" s="593"/>
      <c r="D113" s="593"/>
      <c r="E113" s="593"/>
      <c r="F113" s="593"/>
    </row>
    <row r="115" spans="1:6" s="4" customFormat="1" ht="105">
      <c r="A115" s="8" t="s">
        <v>367</v>
      </c>
      <c r="B115" s="9" t="s">
        <v>568</v>
      </c>
      <c r="C115" s="10" t="s">
        <v>227</v>
      </c>
      <c r="D115" s="11">
        <v>1</v>
      </c>
      <c r="E115" s="12"/>
      <c r="F115" s="12">
        <f>(D115*E115)</f>
        <v>0</v>
      </c>
    </row>
    <row r="117" spans="1:6" s="4" customFormat="1" ht="120">
      <c r="A117" s="8" t="s">
        <v>496</v>
      </c>
      <c r="B117" s="9" t="s">
        <v>930</v>
      </c>
      <c r="C117" s="10" t="s">
        <v>227</v>
      </c>
      <c r="D117" s="11">
        <v>1</v>
      </c>
      <c r="E117" s="12"/>
      <c r="F117" s="12">
        <f>(D117*E117)</f>
        <v>0</v>
      </c>
    </row>
    <row r="119" spans="1:6" s="4" customFormat="1" ht="75">
      <c r="A119" s="8" t="s">
        <v>497</v>
      </c>
      <c r="B119" s="9" t="s">
        <v>569</v>
      </c>
      <c r="C119" s="10" t="s">
        <v>570</v>
      </c>
      <c r="D119" s="11">
        <v>27.5</v>
      </c>
      <c r="E119" s="12"/>
      <c r="F119" s="12">
        <f>(D119*E119)</f>
        <v>0</v>
      </c>
    </row>
    <row r="121" spans="1:6" s="4" customFormat="1" ht="93" customHeight="1">
      <c r="A121" s="8" t="s">
        <v>498</v>
      </c>
      <c r="B121" s="9" t="s">
        <v>571</v>
      </c>
      <c r="C121" s="10" t="s">
        <v>246</v>
      </c>
      <c r="D121" s="11">
        <v>9</v>
      </c>
      <c r="E121" s="12"/>
      <c r="F121" s="12">
        <f>(D121*E121)</f>
        <v>0</v>
      </c>
    </row>
    <row r="122" spans="1:6" s="4" customFormat="1">
      <c r="A122" s="6"/>
      <c r="E122" s="5"/>
    </row>
    <row r="123" spans="1:6" s="4" customFormat="1" ht="93" customHeight="1">
      <c r="A123" s="8" t="s">
        <v>376</v>
      </c>
      <c r="B123" s="9" t="s">
        <v>572</v>
      </c>
      <c r="C123" s="10" t="s">
        <v>246</v>
      </c>
      <c r="D123" s="11">
        <v>15</v>
      </c>
      <c r="E123" s="12"/>
      <c r="F123" s="12">
        <f>(D123*E123)</f>
        <v>0</v>
      </c>
    </row>
    <row r="125" spans="1:6" s="4" customFormat="1" ht="105">
      <c r="A125" s="6" t="s">
        <v>499</v>
      </c>
      <c r="B125" s="17" t="s">
        <v>1046</v>
      </c>
      <c r="E125" s="5"/>
    </row>
    <row r="126" spans="1:6" s="4" customFormat="1">
      <c r="A126" s="8" t="s">
        <v>1073</v>
      </c>
      <c r="B126" s="14" t="s">
        <v>1043</v>
      </c>
      <c r="C126" s="10" t="s">
        <v>249</v>
      </c>
      <c r="D126" s="11">
        <v>174.19</v>
      </c>
      <c r="E126" s="12"/>
      <c r="F126" s="12">
        <f>(D126*E126)</f>
        <v>0</v>
      </c>
    </row>
    <row r="127" spans="1:6" s="4" customFormat="1">
      <c r="A127" s="8" t="s">
        <v>1074</v>
      </c>
      <c r="B127" s="14" t="s">
        <v>247</v>
      </c>
      <c r="C127" s="10" t="s">
        <v>249</v>
      </c>
      <c r="D127" s="11">
        <v>248.84</v>
      </c>
      <c r="E127" s="12"/>
      <c r="F127" s="12">
        <f>(D127*E127)</f>
        <v>0</v>
      </c>
    </row>
    <row r="128" spans="1:6" s="4" customFormat="1">
      <c r="A128" s="6"/>
      <c r="D128" s="94"/>
      <c r="E128" s="5"/>
    </row>
    <row r="129" spans="1:6" s="4" customFormat="1" ht="75">
      <c r="A129" s="6" t="s">
        <v>1075</v>
      </c>
      <c r="B129" s="17" t="s">
        <v>690</v>
      </c>
      <c r="E129" s="5"/>
    </row>
    <row r="130" spans="1:6" s="4" customFormat="1">
      <c r="A130" s="8" t="s">
        <v>1076</v>
      </c>
      <c r="B130" s="14" t="s">
        <v>248</v>
      </c>
      <c r="C130" s="10" t="s">
        <v>249</v>
      </c>
      <c r="D130" s="11">
        <v>74.650000000000006</v>
      </c>
      <c r="E130" s="12"/>
      <c r="F130" s="12">
        <f>(D130*E130)</f>
        <v>0</v>
      </c>
    </row>
    <row r="131" spans="1:6">
      <c r="D131" s="94"/>
    </row>
    <row r="132" spans="1:6" s="4" customFormat="1" ht="76.5" customHeight="1">
      <c r="A132" s="8" t="s">
        <v>1077</v>
      </c>
      <c r="B132" s="9" t="s">
        <v>573</v>
      </c>
      <c r="C132" s="10" t="s">
        <v>574</v>
      </c>
      <c r="D132" s="11">
        <v>337.66</v>
      </c>
      <c r="E132" s="12"/>
      <c r="F132" s="12">
        <f>(D132*E132)</f>
        <v>0</v>
      </c>
    </row>
    <row r="133" spans="1:6" s="4" customFormat="1">
      <c r="A133" s="6"/>
      <c r="E133" s="5"/>
    </row>
    <row r="134" spans="1:6" s="4" customFormat="1" ht="62.25" customHeight="1">
      <c r="A134" s="8" t="s">
        <v>517</v>
      </c>
      <c r="B134" s="9" t="s">
        <v>691</v>
      </c>
      <c r="C134" s="10" t="s">
        <v>570</v>
      </c>
      <c r="D134" s="11">
        <v>4.32</v>
      </c>
      <c r="E134" s="12"/>
      <c r="F134" s="12">
        <f>(D134*E134)</f>
        <v>0</v>
      </c>
    </row>
    <row r="135" spans="1:6" s="4" customFormat="1">
      <c r="A135" s="6"/>
      <c r="E135" s="5"/>
    </row>
    <row r="136" spans="1:6" s="4" customFormat="1" ht="105">
      <c r="A136" s="6" t="s">
        <v>518</v>
      </c>
      <c r="B136" s="17" t="s">
        <v>575</v>
      </c>
      <c r="E136" s="5"/>
    </row>
    <row r="137" spans="1:6" s="4" customFormat="1" ht="105">
      <c r="A137" s="8"/>
      <c r="B137" s="14" t="s">
        <v>250</v>
      </c>
      <c r="C137" s="10" t="s">
        <v>574</v>
      </c>
      <c r="D137" s="11">
        <v>371.43</v>
      </c>
      <c r="E137" s="12"/>
      <c r="F137" s="12">
        <f>(D137*E137)</f>
        <v>0</v>
      </c>
    </row>
    <row r="139" spans="1:6" s="3" customFormat="1" ht="75">
      <c r="A139" s="36" t="s">
        <v>532</v>
      </c>
      <c r="B139" s="32" t="s">
        <v>694</v>
      </c>
      <c r="D139" s="18"/>
    </row>
    <row r="140" spans="1:6" s="3" customFormat="1" ht="75">
      <c r="A140" s="13"/>
      <c r="B140" s="37" t="s">
        <v>1053</v>
      </c>
      <c r="C140" s="15" t="s">
        <v>693</v>
      </c>
      <c r="D140" s="11">
        <v>84.79</v>
      </c>
      <c r="E140" s="22"/>
      <c r="F140" s="22">
        <f>(D140*E140)</f>
        <v>0</v>
      </c>
    </row>
    <row r="142" spans="1:6" s="3" customFormat="1" ht="75">
      <c r="A142" s="36" t="s">
        <v>539</v>
      </c>
      <c r="B142" s="42" t="s">
        <v>696</v>
      </c>
      <c r="D142" s="18"/>
    </row>
    <row r="143" spans="1:6" s="3" customFormat="1" ht="75">
      <c r="A143" s="13"/>
      <c r="B143" s="37" t="s">
        <v>1054</v>
      </c>
      <c r="C143" s="15" t="s">
        <v>693</v>
      </c>
      <c r="D143" s="11">
        <v>84.79</v>
      </c>
      <c r="E143" s="22"/>
      <c r="F143" s="22">
        <f>(D143*E143)</f>
        <v>0</v>
      </c>
    </row>
    <row r="144" spans="1:6" s="3" customFormat="1">
      <c r="A144" s="36"/>
      <c r="D144" s="18"/>
    </row>
    <row r="145" spans="1:6" s="3" customFormat="1" ht="106.5" customHeight="1">
      <c r="A145" s="36" t="s">
        <v>540</v>
      </c>
      <c r="B145" s="42" t="s">
        <v>1044</v>
      </c>
      <c r="D145" s="18"/>
    </row>
    <row r="146" spans="1:6" s="3" customFormat="1" ht="32.25" customHeight="1">
      <c r="A146" s="13"/>
      <c r="B146" s="37" t="s">
        <v>269</v>
      </c>
      <c r="C146" s="15" t="s">
        <v>693</v>
      </c>
      <c r="D146" s="11">
        <v>66.33</v>
      </c>
      <c r="E146" s="22"/>
      <c r="F146" s="22">
        <f>(D146*E146)</f>
        <v>0</v>
      </c>
    </row>
    <row r="148" spans="1:6" s="3" customFormat="1" ht="105">
      <c r="A148" s="36" t="s">
        <v>541</v>
      </c>
      <c r="B148" s="42" t="s">
        <v>1045</v>
      </c>
      <c r="D148" s="18"/>
    </row>
    <row r="149" spans="1:6" s="3" customFormat="1" ht="32.25" customHeight="1">
      <c r="A149" s="13"/>
      <c r="B149" s="37" t="s">
        <v>269</v>
      </c>
      <c r="C149" s="15" t="s">
        <v>693</v>
      </c>
      <c r="D149" s="11">
        <v>36</v>
      </c>
      <c r="E149" s="22"/>
      <c r="F149" s="22">
        <f>(D149*E149)</f>
        <v>0</v>
      </c>
    </row>
    <row r="150" spans="1:6" s="3" customFormat="1">
      <c r="A150" s="36"/>
      <c r="D150" s="18"/>
    </row>
    <row r="151" spans="1:6" s="41" customFormat="1" ht="15.75" thickBot="1">
      <c r="A151" s="43"/>
      <c r="B151" s="44" t="s">
        <v>103</v>
      </c>
      <c r="C151" s="43"/>
      <c r="D151" s="47"/>
      <c r="E151" s="595">
        <f>SUM(F114:F150)</f>
        <v>0</v>
      </c>
      <c r="F151" s="595"/>
    </row>
    <row r="152" spans="1:6" s="41" customFormat="1" ht="15.75" thickTop="1">
      <c r="D152" s="20"/>
    </row>
    <row r="153" spans="1:6" s="41" customFormat="1">
      <c r="D153" s="20"/>
    </row>
    <row r="154" spans="1:6" s="41" customFormat="1">
      <c r="A154" s="45" t="s">
        <v>104</v>
      </c>
      <c r="B154" s="45" t="s">
        <v>105</v>
      </c>
      <c r="C154" s="46" t="s">
        <v>90</v>
      </c>
      <c r="D154" s="27" t="s">
        <v>91</v>
      </c>
      <c r="E154" s="46" t="s">
        <v>92</v>
      </c>
      <c r="F154" s="46" t="s">
        <v>93</v>
      </c>
    </row>
    <row r="155" spans="1:6" s="41" customFormat="1">
      <c r="D155" s="20"/>
    </row>
    <row r="156" spans="1:6" s="41" customFormat="1" ht="136.5" customHeight="1">
      <c r="B156" s="593" t="s">
        <v>106</v>
      </c>
      <c r="C156" s="593"/>
      <c r="D156" s="593"/>
      <c r="E156" s="593"/>
      <c r="F156" s="593"/>
    </row>
    <row r="157" spans="1:6" s="20" customFormat="1" ht="150" customHeight="1">
      <c r="B157" s="591" t="s">
        <v>107</v>
      </c>
      <c r="C157" s="591"/>
      <c r="D157" s="591"/>
      <c r="E157" s="591"/>
      <c r="F157" s="591"/>
    </row>
    <row r="158" spans="1:6" s="20" customFormat="1">
      <c r="B158" s="591" t="s">
        <v>108</v>
      </c>
      <c r="C158" s="591"/>
      <c r="D158" s="591"/>
      <c r="E158" s="591"/>
      <c r="F158" s="591"/>
    </row>
    <row r="159" spans="1:6" s="20" customFormat="1" ht="45.75" customHeight="1">
      <c r="B159" s="591" t="s">
        <v>109</v>
      </c>
      <c r="C159" s="591"/>
      <c r="D159" s="591"/>
      <c r="E159" s="591"/>
      <c r="F159" s="591"/>
    </row>
    <row r="160" spans="1:6" s="20" customFormat="1" ht="47.25" customHeight="1">
      <c r="B160" s="591" t="s">
        <v>110</v>
      </c>
      <c r="C160" s="591"/>
      <c r="D160" s="591"/>
      <c r="E160" s="591"/>
      <c r="F160" s="591"/>
    </row>
    <row r="161" spans="1:6" s="20" customFormat="1">
      <c r="B161" s="591" t="s">
        <v>111</v>
      </c>
      <c r="C161" s="591"/>
      <c r="D161" s="591"/>
      <c r="E161" s="591"/>
      <c r="F161" s="591"/>
    </row>
    <row r="162" spans="1:6" s="4" customFormat="1">
      <c r="A162" s="6"/>
      <c r="E162" s="5"/>
    </row>
    <row r="163" spans="1:6" s="4" customFormat="1">
      <c r="A163" s="6"/>
      <c r="B163" s="7" t="s">
        <v>251</v>
      </c>
      <c r="E163" s="5"/>
    </row>
    <row r="165" spans="1:6" s="4" customFormat="1" ht="92.25" customHeight="1">
      <c r="A165" s="8" t="s">
        <v>398</v>
      </c>
      <c r="B165" s="9" t="s">
        <v>576</v>
      </c>
      <c r="C165" s="10" t="s">
        <v>570</v>
      </c>
      <c r="D165" s="11">
        <v>6.5</v>
      </c>
      <c r="E165" s="12"/>
      <c r="F165" s="12">
        <f>(D165*E165)</f>
        <v>0</v>
      </c>
    </row>
    <row r="167" spans="1:6" s="4" customFormat="1" ht="92.25" customHeight="1">
      <c r="A167" s="8" t="s">
        <v>401</v>
      </c>
      <c r="B167" s="9" t="s">
        <v>692</v>
      </c>
      <c r="C167" s="10" t="s">
        <v>570</v>
      </c>
      <c r="D167" s="11">
        <v>22.36</v>
      </c>
      <c r="E167" s="12"/>
      <c r="F167" s="12">
        <f>(D167*E167)</f>
        <v>0</v>
      </c>
    </row>
    <row r="169" spans="1:6" s="4" customFormat="1">
      <c r="A169" s="6"/>
      <c r="B169" s="7" t="s">
        <v>252</v>
      </c>
      <c r="E169" s="5"/>
    </row>
    <row r="170" spans="1:6" s="4" customFormat="1">
      <c r="A170" s="6"/>
      <c r="E170" s="5"/>
    </row>
    <row r="171" spans="1:6" s="4" customFormat="1" ht="90.75" customHeight="1">
      <c r="A171" s="8" t="s">
        <v>1078</v>
      </c>
      <c r="B171" s="9" t="s">
        <v>697</v>
      </c>
      <c r="C171" s="10" t="s">
        <v>570</v>
      </c>
      <c r="D171" s="11">
        <v>17.73</v>
      </c>
      <c r="E171" s="12"/>
      <c r="F171" s="12">
        <f>(D171*E171)</f>
        <v>0</v>
      </c>
    </row>
    <row r="172" spans="1:6" s="4" customFormat="1">
      <c r="A172" s="6"/>
      <c r="E172" s="5"/>
    </row>
    <row r="173" spans="1:6" s="4" customFormat="1" ht="90">
      <c r="A173" s="8" t="s">
        <v>500</v>
      </c>
      <c r="B173" s="9" t="s">
        <v>674</v>
      </c>
      <c r="C173" s="10" t="s">
        <v>570</v>
      </c>
      <c r="D173" s="11">
        <v>75</v>
      </c>
      <c r="E173" s="12"/>
      <c r="F173" s="12">
        <f>(D173*E173)</f>
        <v>0</v>
      </c>
    </row>
    <row r="174" spans="1:6" s="4" customFormat="1">
      <c r="A174" s="6"/>
      <c r="E174" s="5"/>
    </row>
    <row r="175" spans="1:6" s="4" customFormat="1" ht="90">
      <c r="A175" s="8" t="s">
        <v>402</v>
      </c>
      <c r="B175" s="9" t="s">
        <v>698</v>
      </c>
      <c r="C175" s="10" t="s">
        <v>570</v>
      </c>
      <c r="D175" s="11">
        <v>5.62</v>
      </c>
      <c r="E175" s="12"/>
      <c r="F175" s="12">
        <f>(D175*E175)</f>
        <v>0</v>
      </c>
    </row>
    <row r="176" spans="1:6" s="4" customFormat="1">
      <c r="A176" s="6"/>
      <c r="E176" s="5"/>
    </row>
    <row r="177" spans="1:6" s="4" customFormat="1">
      <c r="A177" s="6"/>
      <c r="B177" s="7" t="s">
        <v>253</v>
      </c>
      <c r="E177" s="5"/>
    </row>
    <row r="179" spans="1:6" s="4" customFormat="1" ht="75">
      <c r="A179" s="8" t="s">
        <v>406</v>
      </c>
      <c r="B179" s="9" t="s">
        <v>742</v>
      </c>
      <c r="C179" s="10" t="s">
        <v>570</v>
      </c>
      <c r="D179" s="11">
        <v>87.28</v>
      </c>
      <c r="E179" s="12"/>
      <c r="F179" s="12">
        <f>(D179*E179)</f>
        <v>0</v>
      </c>
    </row>
    <row r="180" spans="1:6" s="4" customFormat="1">
      <c r="A180" s="6"/>
      <c r="E180" s="5"/>
    </row>
    <row r="181" spans="1:6" s="4" customFormat="1">
      <c r="A181" s="6"/>
      <c r="B181" s="7" t="s">
        <v>610</v>
      </c>
      <c r="E181" s="5"/>
    </row>
    <row r="183" spans="1:6" s="4" customFormat="1" ht="75">
      <c r="A183" s="8" t="s">
        <v>407</v>
      </c>
      <c r="B183" s="9" t="s">
        <v>611</v>
      </c>
      <c r="C183" s="10" t="s">
        <v>570</v>
      </c>
      <c r="D183" s="11">
        <v>3.16</v>
      </c>
      <c r="E183" s="12"/>
      <c r="F183" s="12">
        <f>(D183*E183)</f>
        <v>0</v>
      </c>
    </row>
    <row r="184" spans="1:6" s="4" customFormat="1">
      <c r="A184" s="6"/>
      <c r="E184" s="5"/>
    </row>
    <row r="185" spans="1:6" s="4" customFormat="1">
      <c r="A185" s="6"/>
      <c r="B185" s="7" t="s">
        <v>254</v>
      </c>
      <c r="E185" s="5"/>
    </row>
    <row r="186" spans="1:6" s="4" customFormat="1">
      <c r="A186" s="6"/>
      <c r="E186" s="5"/>
    </row>
    <row r="187" spans="1:6" s="4" customFormat="1" ht="90">
      <c r="A187" s="8" t="s">
        <v>513</v>
      </c>
      <c r="B187" s="9" t="s">
        <v>577</v>
      </c>
      <c r="C187" s="10" t="s">
        <v>570</v>
      </c>
      <c r="D187" s="11">
        <v>24.37</v>
      </c>
      <c r="E187" s="12"/>
      <c r="F187" s="12">
        <f>(D187*E187)</f>
        <v>0</v>
      </c>
    </row>
    <row r="188" spans="1:6" s="4" customFormat="1">
      <c r="A188" s="6"/>
      <c r="E188" s="5"/>
    </row>
    <row r="189" spans="1:6" s="4" customFormat="1">
      <c r="A189" s="6"/>
      <c r="B189" s="7" t="s">
        <v>255</v>
      </c>
      <c r="E189" s="5"/>
    </row>
    <row r="190" spans="1:6" s="4" customFormat="1">
      <c r="A190" s="6"/>
      <c r="E190" s="5"/>
    </row>
    <row r="191" spans="1:6" s="4" customFormat="1" ht="105">
      <c r="A191" s="8" t="s">
        <v>514</v>
      </c>
      <c r="B191" s="9" t="s">
        <v>675</v>
      </c>
      <c r="C191" s="10" t="s">
        <v>570</v>
      </c>
      <c r="D191" s="11">
        <v>2.23</v>
      </c>
      <c r="E191" s="12"/>
      <c r="F191" s="12">
        <f>(D191*E191)</f>
        <v>0</v>
      </c>
    </row>
    <row r="192" spans="1:6" s="4" customFormat="1">
      <c r="A192" s="6"/>
      <c r="E192" s="5"/>
    </row>
    <row r="193" spans="1:6" s="4" customFormat="1" ht="91.5" customHeight="1">
      <c r="A193" s="8" t="s">
        <v>519</v>
      </c>
      <c r="B193" s="9" t="s">
        <v>734</v>
      </c>
      <c r="C193" s="10" t="s">
        <v>570</v>
      </c>
      <c r="D193" s="11">
        <v>3.87</v>
      </c>
      <c r="E193" s="12"/>
      <c r="F193" s="12">
        <f>(D193*E193)</f>
        <v>0</v>
      </c>
    </row>
    <row r="194" spans="1:6" s="4" customFormat="1">
      <c r="A194" s="6"/>
      <c r="E194" s="5"/>
    </row>
    <row r="195" spans="1:6" s="4" customFormat="1">
      <c r="A195" s="6"/>
      <c r="B195" s="7" t="s">
        <v>257</v>
      </c>
      <c r="E195" s="5"/>
    </row>
    <row r="197" spans="1:6" s="4" customFormat="1" ht="91.5" customHeight="1">
      <c r="A197" s="8" t="s">
        <v>520</v>
      </c>
      <c r="B197" s="9" t="s">
        <v>578</v>
      </c>
      <c r="C197" s="10" t="s">
        <v>239</v>
      </c>
      <c r="D197" s="11">
        <v>33.25</v>
      </c>
      <c r="E197" s="12"/>
      <c r="F197" s="12">
        <f>(D197*E197)</f>
        <v>0</v>
      </c>
    </row>
    <row r="199" spans="1:6" s="3" customFormat="1" ht="45">
      <c r="A199" s="36" t="s">
        <v>1079</v>
      </c>
      <c r="B199" s="42" t="s">
        <v>580</v>
      </c>
      <c r="D199" s="18"/>
    </row>
    <row r="200" spans="1:6" s="3" customFormat="1" ht="30" customHeight="1">
      <c r="A200" s="36"/>
      <c r="B200" s="42" t="s">
        <v>515</v>
      </c>
      <c r="D200" s="18"/>
    </row>
    <row r="201" spans="1:6" s="3" customFormat="1" ht="30">
      <c r="A201" s="36"/>
      <c r="B201" s="42" t="s">
        <v>516</v>
      </c>
      <c r="D201" s="18"/>
    </row>
    <row r="202" spans="1:6" s="18" customFormat="1">
      <c r="A202" s="49" t="s">
        <v>1080</v>
      </c>
      <c r="B202" s="14" t="s">
        <v>582</v>
      </c>
      <c r="C202" s="10" t="s">
        <v>246</v>
      </c>
      <c r="D202" s="11">
        <v>1</v>
      </c>
      <c r="E202" s="12"/>
      <c r="F202" s="12">
        <f>(D202*E202)</f>
        <v>0</v>
      </c>
    </row>
    <row r="203" spans="1:6" s="18" customFormat="1">
      <c r="A203" s="49" t="s">
        <v>1081</v>
      </c>
      <c r="B203" s="14" t="s">
        <v>581</v>
      </c>
      <c r="C203" s="10" t="s">
        <v>574</v>
      </c>
      <c r="D203" s="11">
        <v>1.98</v>
      </c>
      <c r="E203" s="12"/>
      <c r="F203" s="12">
        <f>(D203*E203)</f>
        <v>0</v>
      </c>
    </row>
    <row r="204" spans="1:6" s="18" customFormat="1">
      <c r="A204" s="49" t="s">
        <v>1082</v>
      </c>
      <c r="B204" s="14" t="s">
        <v>583</v>
      </c>
      <c r="C204" s="10" t="s">
        <v>246</v>
      </c>
      <c r="D204" s="11">
        <v>3</v>
      </c>
      <c r="E204" s="12"/>
      <c r="F204" s="12">
        <f>(D204*E204)</f>
        <v>0</v>
      </c>
    </row>
    <row r="205" spans="1:6" s="18" customFormat="1" ht="15.75" customHeight="1">
      <c r="A205" s="19"/>
      <c r="B205" s="17" t="s">
        <v>241</v>
      </c>
      <c r="E205" s="40"/>
      <c r="F205" s="35"/>
    </row>
    <row r="206" spans="1:6" s="18" customFormat="1">
      <c r="A206" s="19"/>
      <c r="E206" s="40"/>
      <c r="F206" s="40"/>
    </row>
    <row r="207" spans="1:6" s="4" customFormat="1">
      <c r="A207" s="6"/>
      <c r="B207" s="7" t="s">
        <v>258</v>
      </c>
      <c r="E207" s="5"/>
    </row>
    <row r="208" spans="1:6" s="4" customFormat="1">
      <c r="A208" s="6"/>
      <c r="E208" s="5"/>
    </row>
    <row r="209" spans="1:6" s="4" customFormat="1" ht="45">
      <c r="A209" s="6" t="s">
        <v>1083</v>
      </c>
      <c r="B209" s="17" t="s">
        <v>579</v>
      </c>
      <c r="E209" s="5"/>
    </row>
    <row r="210" spans="1:6" s="4" customFormat="1">
      <c r="A210" s="8" t="s">
        <v>1084</v>
      </c>
      <c r="B210" s="14" t="s">
        <v>542</v>
      </c>
      <c r="C210" s="10" t="s">
        <v>259</v>
      </c>
      <c r="D210" s="11">
        <v>17760.060000000001</v>
      </c>
      <c r="E210" s="12"/>
      <c r="F210" s="12">
        <f>(D210*E210)</f>
        <v>0</v>
      </c>
    </row>
    <row r="211" spans="1:6" s="4" customFormat="1">
      <c r="A211" s="8" t="s">
        <v>1085</v>
      </c>
      <c r="B211" s="14" t="s">
        <v>543</v>
      </c>
      <c r="C211" s="10" t="s">
        <v>259</v>
      </c>
      <c r="D211" s="11">
        <v>11840.04</v>
      </c>
      <c r="E211" s="12"/>
      <c r="F211" s="12">
        <f>(D211*E211)</f>
        <v>0</v>
      </c>
    </row>
    <row r="212" spans="1:6" s="4" customFormat="1">
      <c r="A212" s="6"/>
      <c r="D212" s="94"/>
      <c r="E212" s="5"/>
    </row>
    <row r="213" spans="1:6" s="20" customFormat="1" ht="15.75" thickBot="1">
      <c r="A213" s="47"/>
      <c r="B213" s="48" t="s">
        <v>112</v>
      </c>
      <c r="C213" s="47"/>
      <c r="D213" s="47"/>
      <c r="E213" s="592">
        <f>SUM(F155:F212)</f>
        <v>0</v>
      </c>
      <c r="F213" s="592"/>
    </row>
    <row r="214" spans="1:6" s="20" customFormat="1" ht="15.75" thickTop="1"/>
    <row r="215" spans="1:6" s="20" customFormat="1"/>
    <row r="216" spans="1:6" s="20" customFormat="1">
      <c r="A216" s="25" t="s">
        <v>113</v>
      </c>
      <c r="B216" s="25" t="s">
        <v>114</v>
      </c>
      <c r="C216" s="27" t="s">
        <v>90</v>
      </c>
      <c r="D216" s="27" t="s">
        <v>91</v>
      </c>
      <c r="E216" s="27" t="s">
        <v>92</v>
      </c>
      <c r="F216" s="27" t="s">
        <v>93</v>
      </c>
    </row>
    <row r="217" spans="1:6" s="20" customFormat="1"/>
    <row r="218" spans="1:6" s="20" customFormat="1" ht="106.5" customHeight="1">
      <c r="B218" s="591" t="s">
        <v>115</v>
      </c>
      <c r="C218" s="591"/>
      <c r="D218" s="591"/>
      <c r="E218" s="591"/>
      <c r="F218" s="591"/>
    </row>
    <row r="219" spans="1:6" s="41" customFormat="1" ht="90.75" customHeight="1">
      <c r="B219" s="593" t="s">
        <v>116</v>
      </c>
      <c r="C219" s="593"/>
      <c r="D219" s="593"/>
      <c r="E219" s="593"/>
      <c r="F219" s="593"/>
    </row>
    <row r="220" spans="1:6" s="41" customFormat="1" ht="77.25" customHeight="1">
      <c r="B220" s="593" t="s">
        <v>117</v>
      </c>
      <c r="C220" s="593"/>
      <c r="D220" s="593"/>
      <c r="E220" s="593"/>
      <c r="F220" s="593"/>
    </row>
    <row r="221" spans="1:6" s="41" customFormat="1" ht="92.25" customHeight="1">
      <c r="B221" s="593" t="s">
        <v>118</v>
      </c>
      <c r="C221" s="593"/>
      <c r="D221" s="593"/>
      <c r="E221" s="593"/>
      <c r="F221" s="593"/>
    </row>
    <row r="222" spans="1:6" s="41" customFormat="1" ht="62.25" customHeight="1">
      <c r="B222" s="593" t="s">
        <v>119</v>
      </c>
      <c r="C222" s="593"/>
      <c r="D222" s="593"/>
      <c r="E222" s="593"/>
      <c r="F222" s="593"/>
    </row>
    <row r="223" spans="1:6" s="4" customFormat="1">
      <c r="A223" s="6"/>
      <c r="E223" s="5"/>
    </row>
    <row r="224" spans="1:6" s="4" customFormat="1">
      <c r="A224" s="6"/>
      <c r="B224" s="7" t="s">
        <v>252</v>
      </c>
      <c r="E224" s="5"/>
    </row>
    <row r="225" spans="1:6" s="4" customFormat="1">
      <c r="A225" s="6"/>
      <c r="E225" s="5"/>
    </row>
    <row r="226" spans="1:6" s="4" customFormat="1" ht="60">
      <c r="A226" s="8" t="s">
        <v>410</v>
      </c>
      <c r="B226" s="9" t="s">
        <v>584</v>
      </c>
      <c r="C226" s="10" t="s">
        <v>574</v>
      </c>
      <c r="D226" s="11">
        <v>165.27</v>
      </c>
      <c r="E226" s="12"/>
      <c r="F226" s="12">
        <f>(D226*E226)</f>
        <v>0</v>
      </c>
    </row>
    <row r="227" spans="1:6" s="4" customFormat="1">
      <c r="A227" s="6"/>
      <c r="E227" s="5"/>
    </row>
    <row r="228" spans="1:6" s="4" customFormat="1" ht="61.5" customHeight="1">
      <c r="A228" s="8" t="s">
        <v>501</v>
      </c>
      <c r="B228" s="9" t="s">
        <v>735</v>
      </c>
      <c r="C228" s="10" t="s">
        <v>574</v>
      </c>
      <c r="D228" s="11">
        <v>79.27</v>
      </c>
      <c r="E228" s="12"/>
      <c r="F228" s="12">
        <f>(D228*E228)</f>
        <v>0</v>
      </c>
    </row>
    <row r="229" spans="1:6" s="4" customFormat="1">
      <c r="A229" s="6"/>
      <c r="E229" s="5"/>
    </row>
    <row r="230" spans="1:6" s="4" customFormat="1" ht="61.5" customHeight="1">
      <c r="A230" s="8" t="s">
        <v>415</v>
      </c>
      <c r="B230" s="9" t="s">
        <v>673</v>
      </c>
      <c r="C230" s="10" t="s">
        <v>574</v>
      </c>
      <c r="D230" s="11">
        <v>29.23</v>
      </c>
      <c r="E230" s="12"/>
      <c r="F230" s="12">
        <f>(D230*E230)</f>
        <v>0</v>
      </c>
    </row>
    <row r="231" spans="1:6" s="4" customFormat="1">
      <c r="A231" s="6"/>
      <c r="B231" s="32"/>
      <c r="C231" s="33"/>
      <c r="D231" s="34"/>
      <c r="E231" s="35"/>
      <c r="F231" s="35"/>
    </row>
    <row r="232" spans="1:6" s="4" customFormat="1">
      <c r="A232" s="6"/>
      <c r="B232" s="7" t="s">
        <v>610</v>
      </c>
      <c r="E232" s="5"/>
    </row>
    <row r="234" spans="1:6" s="4" customFormat="1" ht="60">
      <c r="A234" s="8" t="s">
        <v>1086</v>
      </c>
      <c r="B234" s="9" t="s">
        <v>736</v>
      </c>
      <c r="C234" s="10" t="s">
        <v>574</v>
      </c>
      <c r="D234" s="11">
        <v>30.4</v>
      </c>
      <c r="E234" s="12"/>
      <c r="F234" s="12">
        <f>(D234*E234)</f>
        <v>0</v>
      </c>
    </row>
    <row r="235" spans="1:6" s="4" customFormat="1">
      <c r="A235" s="6"/>
      <c r="E235" s="5"/>
    </row>
    <row r="236" spans="1:6" s="4" customFormat="1">
      <c r="A236" s="6"/>
      <c r="B236" s="7" t="s">
        <v>254</v>
      </c>
      <c r="E236" s="5"/>
    </row>
    <row r="237" spans="1:6" s="4" customFormat="1">
      <c r="A237" s="6"/>
      <c r="E237" s="5"/>
    </row>
    <row r="238" spans="1:6" s="4" customFormat="1" ht="75">
      <c r="A238" s="8" t="s">
        <v>482</v>
      </c>
      <c r="B238" s="9" t="s">
        <v>737</v>
      </c>
      <c r="C238" s="10" t="s">
        <v>574</v>
      </c>
      <c r="D238" s="11">
        <v>116.43</v>
      </c>
      <c r="E238" s="12"/>
      <c r="F238" s="12">
        <f>(D238*E238)</f>
        <v>0</v>
      </c>
    </row>
    <row r="239" spans="1:6" s="4" customFormat="1">
      <c r="A239" s="6"/>
      <c r="E239" s="5"/>
    </row>
    <row r="240" spans="1:6" s="4" customFormat="1">
      <c r="A240" s="6"/>
      <c r="B240" s="7" t="s">
        <v>255</v>
      </c>
      <c r="E240" s="5"/>
    </row>
    <row r="241" spans="1:6" s="4" customFormat="1">
      <c r="A241" s="6"/>
      <c r="E241" s="5"/>
    </row>
    <row r="242" spans="1:6" s="4" customFormat="1" ht="62.25" customHeight="1">
      <c r="A242" s="8" t="s">
        <v>1087</v>
      </c>
      <c r="B242" s="9" t="s">
        <v>585</v>
      </c>
      <c r="C242" s="10" t="s">
        <v>574</v>
      </c>
      <c r="D242" s="11">
        <v>17.28</v>
      </c>
      <c r="E242" s="12"/>
      <c r="F242" s="12">
        <f>(D242*E242)</f>
        <v>0</v>
      </c>
    </row>
    <row r="244" spans="1:6" s="4" customFormat="1" ht="75">
      <c r="A244" s="8" t="s">
        <v>483</v>
      </c>
      <c r="B244" s="9" t="s">
        <v>738</v>
      </c>
      <c r="C244" s="10" t="s">
        <v>574</v>
      </c>
      <c r="D244" s="11">
        <v>17.41</v>
      </c>
      <c r="E244" s="12"/>
      <c r="F244" s="12">
        <f>(D244*E244)</f>
        <v>0</v>
      </c>
    </row>
    <row r="246" spans="1:6" s="4" customFormat="1">
      <c r="A246" s="6"/>
      <c r="B246" s="7" t="s">
        <v>270</v>
      </c>
      <c r="E246" s="5"/>
    </row>
    <row r="247" spans="1:6" s="4" customFormat="1">
      <c r="A247" s="6"/>
      <c r="E247" s="5"/>
    </row>
    <row r="248" spans="1:6" s="4" customFormat="1" ht="92.25" customHeight="1">
      <c r="A248" s="6" t="s">
        <v>484</v>
      </c>
      <c r="B248" s="17" t="s">
        <v>586</v>
      </c>
      <c r="E248" s="5"/>
    </row>
    <row r="249" spans="1:6" s="4" customFormat="1">
      <c r="A249" s="8" t="s">
        <v>1088</v>
      </c>
      <c r="B249" s="14" t="s">
        <v>730</v>
      </c>
      <c r="C249" s="10" t="s">
        <v>246</v>
      </c>
      <c r="D249" s="11">
        <v>13</v>
      </c>
      <c r="E249" s="35"/>
      <c r="F249" s="35"/>
    </row>
    <row r="250" spans="1:6" s="4" customFormat="1">
      <c r="A250" s="8" t="s">
        <v>1089</v>
      </c>
      <c r="B250" s="14" t="s">
        <v>729</v>
      </c>
      <c r="C250" s="10" t="s">
        <v>246</v>
      </c>
      <c r="D250" s="11">
        <v>4</v>
      </c>
      <c r="E250" s="35"/>
      <c r="F250" s="35"/>
    </row>
    <row r="251" spans="1:6" s="4" customFormat="1">
      <c r="A251" s="8" t="s">
        <v>1090</v>
      </c>
      <c r="B251" s="14" t="s">
        <v>733</v>
      </c>
      <c r="C251" s="10" t="s">
        <v>246</v>
      </c>
      <c r="D251" s="11">
        <v>14</v>
      </c>
      <c r="E251" s="35"/>
      <c r="F251" s="35"/>
    </row>
    <row r="252" spans="1:6" s="4" customFormat="1">
      <c r="A252" s="8" t="s">
        <v>1091</v>
      </c>
      <c r="B252" s="14" t="s">
        <v>732</v>
      </c>
      <c r="C252" s="10" t="s">
        <v>246</v>
      </c>
      <c r="D252" s="11">
        <v>1</v>
      </c>
      <c r="E252" s="35"/>
      <c r="F252" s="35"/>
    </row>
    <row r="253" spans="1:6" s="4" customFormat="1">
      <c r="A253" s="8" t="s">
        <v>1092</v>
      </c>
      <c r="B253" s="14" t="s">
        <v>731</v>
      </c>
      <c r="C253" s="10" t="s">
        <v>246</v>
      </c>
      <c r="D253" s="11">
        <v>1</v>
      </c>
      <c r="E253" s="35"/>
      <c r="F253" s="35"/>
    </row>
    <row r="254" spans="1:6" s="4" customFormat="1">
      <c r="A254" s="8" t="s">
        <v>1093</v>
      </c>
      <c r="B254" s="14" t="s">
        <v>724</v>
      </c>
      <c r="C254" s="10" t="s">
        <v>246</v>
      </c>
      <c r="D254" s="11">
        <v>5</v>
      </c>
      <c r="E254" s="35"/>
      <c r="F254" s="35"/>
    </row>
    <row r="255" spans="1:6" s="4" customFormat="1">
      <c r="A255" s="8" t="s">
        <v>1094</v>
      </c>
      <c r="B255" s="14" t="s">
        <v>711</v>
      </c>
      <c r="C255" s="10" t="s">
        <v>246</v>
      </c>
      <c r="D255" s="11">
        <v>1</v>
      </c>
      <c r="E255" s="35"/>
      <c r="F255" s="35"/>
    </row>
    <row r="256" spans="1:6" s="4" customFormat="1">
      <c r="A256" s="8" t="s">
        <v>1095</v>
      </c>
      <c r="B256" s="14" t="s">
        <v>712</v>
      </c>
      <c r="C256" s="10" t="s">
        <v>246</v>
      </c>
      <c r="D256" s="11">
        <v>2</v>
      </c>
      <c r="E256" s="35"/>
      <c r="F256" s="35"/>
    </row>
    <row r="257" spans="1:6" s="4" customFormat="1">
      <c r="A257" s="8" t="s">
        <v>1096</v>
      </c>
      <c r="B257" s="14" t="s">
        <v>728</v>
      </c>
      <c r="C257" s="10" t="s">
        <v>246</v>
      </c>
      <c r="D257" s="11">
        <v>2</v>
      </c>
      <c r="E257" s="35"/>
      <c r="F257" s="35"/>
    </row>
    <row r="258" spans="1:6" s="4" customFormat="1">
      <c r="A258" s="8" t="s">
        <v>1097</v>
      </c>
      <c r="B258" s="14" t="s">
        <v>713</v>
      </c>
      <c r="C258" s="10" t="s">
        <v>246</v>
      </c>
      <c r="D258" s="11">
        <v>2</v>
      </c>
      <c r="E258" s="35"/>
      <c r="F258" s="35"/>
    </row>
    <row r="259" spans="1:6" s="4" customFormat="1">
      <c r="A259" s="8" t="s">
        <v>1098</v>
      </c>
      <c r="B259" s="14" t="s">
        <v>714</v>
      </c>
      <c r="C259" s="10" t="s">
        <v>246</v>
      </c>
      <c r="D259" s="11">
        <v>8</v>
      </c>
      <c r="E259" s="35"/>
      <c r="F259" s="35"/>
    </row>
    <row r="260" spans="1:6" s="4" customFormat="1">
      <c r="A260" s="8" t="s">
        <v>1099</v>
      </c>
      <c r="B260" s="14" t="s">
        <v>715</v>
      </c>
      <c r="C260" s="10" t="s">
        <v>246</v>
      </c>
      <c r="D260" s="11">
        <v>3</v>
      </c>
      <c r="E260" s="35"/>
      <c r="F260" s="35"/>
    </row>
    <row r="261" spans="1:6" s="4" customFormat="1">
      <c r="A261" s="8" t="s">
        <v>1100</v>
      </c>
      <c r="B261" s="14" t="s">
        <v>725</v>
      </c>
      <c r="C261" s="10" t="s">
        <v>246</v>
      </c>
      <c r="D261" s="11">
        <v>1</v>
      </c>
      <c r="E261" s="35"/>
      <c r="F261" s="35"/>
    </row>
    <row r="262" spans="1:6" s="4" customFormat="1">
      <c r="A262" s="8" t="s">
        <v>1101</v>
      </c>
      <c r="B262" s="14" t="s">
        <v>716</v>
      </c>
      <c r="C262" s="10" t="s">
        <v>246</v>
      </c>
      <c r="D262" s="11">
        <v>4</v>
      </c>
      <c r="E262" s="35"/>
      <c r="F262" s="35"/>
    </row>
    <row r="263" spans="1:6" s="4" customFormat="1">
      <c r="A263" s="8" t="s">
        <v>1102</v>
      </c>
      <c r="B263" s="14" t="s">
        <v>717</v>
      </c>
      <c r="C263" s="10" t="s">
        <v>246</v>
      </c>
      <c r="D263" s="11">
        <v>2</v>
      </c>
      <c r="E263" s="35"/>
      <c r="F263" s="35"/>
    </row>
    <row r="264" spans="1:6" s="4" customFormat="1">
      <c r="A264" s="8" t="s">
        <v>1103</v>
      </c>
      <c r="B264" s="14" t="s">
        <v>718</v>
      </c>
      <c r="C264" s="10" t="s">
        <v>246</v>
      </c>
      <c r="D264" s="11">
        <v>1</v>
      </c>
      <c r="E264" s="35"/>
      <c r="F264" s="35"/>
    </row>
    <row r="265" spans="1:6" s="4" customFormat="1">
      <c r="A265" s="8" t="s">
        <v>1104</v>
      </c>
      <c r="B265" s="14" t="s">
        <v>719</v>
      </c>
      <c r="C265" s="10" t="s">
        <v>246</v>
      </c>
      <c r="D265" s="11">
        <v>2</v>
      </c>
      <c r="E265" s="35"/>
      <c r="F265" s="35"/>
    </row>
    <row r="266" spans="1:6" s="4" customFormat="1">
      <c r="A266" s="8" t="s">
        <v>1105</v>
      </c>
      <c r="B266" s="14" t="s">
        <v>720</v>
      </c>
      <c r="C266" s="10" t="s">
        <v>246</v>
      </c>
      <c r="D266" s="11">
        <v>5</v>
      </c>
      <c r="E266" s="35"/>
      <c r="F266" s="35"/>
    </row>
    <row r="267" spans="1:6" s="4" customFormat="1">
      <c r="A267" s="8" t="s">
        <v>1106</v>
      </c>
      <c r="B267" s="14" t="s">
        <v>721</v>
      </c>
      <c r="C267" s="10" t="s">
        <v>246</v>
      </c>
      <c r="D267" s="11">
        <v>1</v>
      </c>
      <c r="E267" s="35"/>
      <c r="F267" s="35"/>
    </row>
    <row r="268" spans="1:6" s="4" customFormat="1">
      <c r="A268" s="8" t="s">
        <v>1107</v>
      </c>
      <c r="B268" s="14" t="s">
        <v>722</v>
      </c>
      <c r="C268" s="10" t="s">
        <v>246</v>
      </c>
      <c r="D268" s="11">
        <v>3</v>
      </c>
      <c r="E268" s="35"/>
      <c r="F268" s="35"/>
    </row>
    <row r="269" spans="1:6" s="4" customFormat="1">
      <c r="A269" s="8" t="s">
        <v>1108</v>
      </c>
      <c r="B269" s="14" t="s">
        <v>727</v>
      </c>
      <c r="C269" s="10" t="s">
        <v>246</v>
      </c>
      <c r="D269" s="11">
        <v>2</v>
      </c>
      <c r="E269" s="35"/>
      <c r="F269" s="35"/>
    </row>
    <row r="270" spans="1:6" s="4" customFormat="1">
      <c r="A270" s="8" t="s">
        <v>1109</v>
      </c>
      <c r="B270" s="14" t="s">
        <v>723</v>
      </c>
      <c r="C270" s="10" t="s">
        <v>246</v>
      </c>
      <c r="D270" s="11">
        <v>17</v>
      </c>
      <c r="E270" s="35"/>
      <c r="F270" s="35"/>
    </row>
    <row r="271" spans="1:6" s="4" customFormat="1">
      <c r="A271" s="8" t="s">
        <v>1110</v>
      </c>
      <c r="B271" s="14" t="s">
        <v>726</v>
      </c>
      <c r="C271" s="10" t="s">
        <v>246</v>
      </c>
      <c r="D271" s="11">
        <v>22</v>
      </c>
      <c r="E271" s="35"/>
      <c r="F271" s="35"/>
    </row>
    <row r="272" spans="1:6" s="4" customFormat="1">
      <c r="A272" s="8" t="s">
        <v>1111</v>
      </c>
      <c r="B272" s="14" t="s">
        <v>699</v>
      </c>
      <c r="C272" s="10" t="s">
        <v>246</v>
      </c>
      <c r="D272" s="11">
        <v>6</v>
      </c>
      <c r="E272" s="35"/>
      <c r="F272" s="35"/>
    </row>
    <row r="273" spans="1:6" s="4" customFormat="1">
      <c r="A273" s="8" t="s">
        <v>1112</v>
      </c>
      <c r="B273" s="14" t="s">
        <v>700</v>
      </c>
      <c r="C273" s="10" t="s">
        <v>246</v>
      </c>
      <c r="D273" s="11">
        <v>1</v>
      </c>
      <c r="E273" s="35"/>
      <c r="F273" s="35"/>
    </row>
    <row r="274" spans="1:6" s="4" customFormat="1">
      <c r="A274" s="8" t="s">
        <v>1113</v>
      </c>
      <c r="B274" s="14" t="s">
        <v>704</v>
      </c>
      <c r="C274" s="10" t="s">
        <v>246</v>
      </c>
      <c r="D274" s="11">
        <v>1</v>
      </c>
      <c r="E274" s="35"/>
      <c r="F274" s="35"/>
    </row>
    <row r="275" spans="1:6" s="4" customFormat="1">
      <c r="A275" s="8" t="s">
        <v>1114</v>
      </c>
      <c r="B275" s="14" t="s">
        <v>708</v>
      </c>
      <c r="C275" s="10" t="s">
        <v>246</v>
      </c>
      <c r="D275" s="11">
        <v>1</v>
      </c>
      <c r="E275" s="35"/>
      <c r="F275" s="35"/>
    </row>
    <row r="276" spans="1:6" s="4" customFormat="1">
      <c r="A276" s="8" t="s">
        <v>1115</v>
      </c>
      <c r="B276" s="14" t="s">
        <v>710</v>
      </c>
      <c r="C276" s="10" t="s">
        <v>246</v>
      </c>
      <c r="D276" s="11">
        <v>1</v>
      </c>
      <c r="E276" s="35"/>
      <c r="F276" s="35"/>
    </row>
    <row r="277" spans="1:6" s="4" customFormat="1">
      <c r="A277" s="8" t="s">
        <v>1116</v>
      </c>
      <c r="B277" s="14" t="s">
        <v>702</v>
      </c>
      <c r="C277" s="10" t="s">
        <v>246</v>
      </c>
      <c r="D277" s="11">
        <v>1</v>
      </c>
      <c r="E277" s="35"/>
      <c r="F277" s="35"/>
    </row>
    <row r="278" spans="1:6" s="4" customFormat="1">
      <c r="A278" s="8" t="s">
        <v>1117</v>
      </c>
      <c r="B278" s="14" t="s">
        <v>705</v>
      </c>
      <c r="C278" s="10" t="s">
        <v>246</v>
      </c>
      <c r="D278" s="11">
        <v>1</v>
      </c>
      <c r="E278" s="35"/>
      <c r="F278" s="35"/>
    </row>
    <row r="279" spans="1:6" s="4" customFormat="1">
      <c r="A279" s="8" t="s">
        <v>1118</v>
      </c>
      <c r="B279" s="14" t="s">
        <v>703</v>
      </c>
      <c r="C279" s="10" t="s">
        <v>246</v>
      </c>
      <c r="D279" s="11">
        <v>1</v>
      </c>
      <c r="E279" s="35"/>
      <c r="F279" s="35"/>
    </row>
    <row r="280" spans="1:6" s="4" customFormat="1" ht="16.5" customHeight="1">
      <c r="A280" s="8" t="s">
        <v>1119</v>
      </c>
      <c r="B280" s="14" t="s">
        <v>709</v>
      </c>
      <c r="C280" s="10" t="s">
        <v>246</v>
      </c>
      <c r="D280" s="11">
        <v>2</v>
      </c>
      <c r="E280" s="35"/>
      <c r="F280" s="35"/>
    </row>
    <row r="281" spans="1:6" s="4" customFormat="1" ht="16.5" customHeight="1">
      <c r="A281" s="8" t="s">
        <v>1120</v>
      </c>
      <c r="B281" s="14" t="s">
        <v>701</v>
      </c>
      <c r="C281" s="10" t="s">
        <v>246</v>
      </c>
      <c r="D281" s="11">
        <v>1</v>
      </c>
      <c r="E281" s="35"/>
      <c r="F281" s="35"/>
    </row>
    <row r="282" spans="1:6" s="4" customFormat="1">
      <c r="A282" s="8" t="s">
        <v>1121</v>
      </c>
      <c r="B282" s="14" t="s">
        <v>706</v>
      </c>
      <c r="C282" s="10" t="s">
        <v>246</v>
      </c>
      <c r="D282" s="11">
        <v>1</v>
      </c>
      <c r="E282" s="35"/>
      <c r="F282" s="35"/>
    </row>
    <row r="283" spans="1:6" s="4" customFormat="1">
      <c r="A283" s="8" t="s">
        <v>1122</v>
      </c>
      <c r="B283" s="14" t="s">
        <v>707</v>
      </c>
      <c r="C283" s="10" t="s">
        <v>246</v>
      </c>
      <c r="D283" s="11">
        <v>1</v>
      </c>
      <c r="E283" s="35"/>
      <c r="F283" s="35"/>
    </row>
    <row r="284" spans="1:6" s="4" customFormat="1" ht="15" customHeight="1">
      <c r="A284" s="8" t="s">
        <v>1123</v>
      </c>
      <c r="B284" s="14" t="s">
        <v>241</v>
      </c>
      <c r="C284" s="10" t="s">
        <v>574</v>
      </c>
      <c r="D284" s="11">
        <v>300.47000000000003</v>
      </c>
      <c r="E284" s="12"/>
      <c r="F284" s="12">
        <f>(D284*E284)</f>
        <v>0</v>
      </c>
    </row>
    <row r="285" spans="1:6" s="4" customFormat="1">
      <c r="A285" s="6"/>
      <c r="D285" s="94"/>
      <c r="E285" s="5"/>
    </row>
    <row r="286" spans="1:6" s="4" customFormat="1" ht="120.75" customHeight="1">
      <c r="A286" s="8" t="s">
        <v>485</v>
      </c>
      <c r="B286" s="9" t="s">
        <v>919</v>
      </c>
      <c r="C286" s="10" t="s">
        <v>574</v>
      </c>
      <c r="D286" s="11">
        <v>17.41</v>
      </c>
      <c r="E286" s="12"/>
      <c r="F286" s="12">
        <f>(D286*E286)</f>
        <v>0</v>
      </c>
    </row>
    <row r="288" spans="1:6" s="18" customFormat="1">
      <c r="A288" s="19"/>
      <c r="B288" s="50" t="s">
        <v>257</v>
      </c>
    </row>
    <row r="289" spans="1:6" s="18" customFormat="1">
      <c r="A289" s="19"/>
      <c r="B289" s="50"/>
    </row>
    <row r="290" spans="1:6" s="18" customFormat="1" ht="90">
      <c r="A290" s="19" t="s">
        <v>486</v>
      </c>
      <c r="B290" s="32" t="s">
        <v>587</v>
      </c>
    </row>
    <row r="291" spans="1:6" s="18" customFormat="1">
      <c r="A291" s="19"/>
      <c r="B291" s="50" t="s">
        <v>271</v>
      </c>
    </row>
    <row r="292" spans="1:6" s="18" customFormat="1">
      <c r="A292" s="49" t="s">
        <v>1124</v>
      </c>
      <c r="B292" s="14" t="s">
        <v>272</v>
      </c>
      <c r="C292" s="10" t="s">
        <v>246</v>
      </c>
      <c r="D292" s="11">
        <v>2</v>
      </c>
      <c r="E292" s="12"/>
      <c r="F292" s="12">
        <f>(D292*E292)</f>
        <v>0</v>
      </c>
    </row>
    <row r="293" spans="1:6" s="18" customFormat="1">
      <c r="A293" s="49" t="s">
        <v>1125</v>
      </c>
      <c r="B293" s="14" t="s">
        <v>273</v>
      </c>
      <c r="C293" s="10" t="s">
        <v>246</v>
      </c>
      <c r="D293" s="11">
        <v>2</v>
      </c>
      <c r="E293" s="12"/>
      <c r="F293" s="12">
        <f>(D293*E293)</f>
        <v>0</v>
      </c>
    </row>
    <row r="294" spans="1:6" s="18" customFormat="1">
      <c r="A294" s="49" t="s">
        <v>1126</v>
      </c>
      <c r="B294" s="14" t="s">
        <v>274</v>
      </c>
      <c r="C294" s="10" t="s">
        <v>246</v>
      </c>
      <c r="D294" s="11">
        <v>2</v>
      </c>
      <c r="E294" s="12"/>
      <c r="F294" s="12">
        <f>(D294*E294)</f>
        <v>0</v>
      </c>
    </row>
    <row r="295" spans="1:6" s="18" customFormat="1">
      <c r="A295" s="49" t="s">
        <v>1127</v>
      </c>
      <c r="B295" s="14" t="s">
        <v>275</v>
      </c>
      <c r="C295" s="10" t="s">
        <v>246</v>
      </c>
      <c r="D295" s="11">
        <v>1</v>
      </c>
      <c r="E295" s="12"/>
      <c r="F295" s="12">
        <f>(D295*E295)</f>
        <v>0</v>
      </c>
    </row>
    <row r="296" spans="1:6" s="18" customFormat="1">
      <c r="A296" s="49" t="s">
        <v>1128</v>
      </c>
      <c r="B296" s="14" t="s">
        <v>276</v>
      </c>
      <c r="C296" s="10" t="s">
        <v>246</v>
      </c>
      <c r="D296" s="11">
        <v>1</v>
      </c>
      <c r="E296" s="12"/>
      <c r="F296" s="12">
        <f>(D296*E296)</f>
        <v>0</v>
      </c>
    </row>
    <row r="297" spans="1:6" s="18" customFormat="1">
      <c r="A297" s="19"/>
      <c r="B297" s="50" t="s">
        <v>277</v>
      </c>
      <c r="E297" s="35"/>
      <c r="F297" s="35"/>
    </row>
    <row r="298" spans="1:6" s="18" customFormat="1">
      <c r="A298" s="49" t="s">
        <v>1129</v>
      </c>
      <c r="B298" s="14" t="s">
        <v>278</v>
      </c>
      <c r="C298" s="10" t="s">
        <v>246</v>
      </c>
      <c r="D298" s="83">
        <v>1</v>
      </c>
      <c r="E298" s="12"/>
      <c r="F298" s="12">
        <f>(D298*E298)</f>
        <v>0</v>
      </c>
    </row>
    <row r="299" spans="1:6" s="18" customFormat="1">
      <c r="A299" s="49" t="s">
        <v>1130</v>
      </c>
      <c r="B299" s="14" t="s">
        <v>279</v>
      </c>
      <c r="C299" s="10" t="s">
        <v>246</v>
      </c>
      <c r="D299" s="83">
        <v>2</v>
      </c>
      <c r="E299" s="12"/>
      <c r="F299" s="12">
        <f>(D299*E299)</f>
        <v>0</v>
      </c>
    </row>
    <row r="300" spans="1:6" s="18" customFormat="1">
      <c r="A300" s="49" t="s">
        <v>1131</v>
      </c>
      <c r="B300" s="14" t="s">
        <v>280</v>
      </c>
      <c r="C300" s="10" t="s">
        <v>246</v>
      </c>
      <c r="D300" s="83">
        <v>2</v>
      </c>
      <c r="E300" s="12"/>
      <c r="F300" s="12">
        <f>(D300*E300)</f>
        <v>0</v>
      </c>
    </row>
    <row r="301" spans="1:6" s="18" customFormat="1">
      <c r="A301" s="49" t="s">
        <v>1132</v>
      </c>
      <c r="B301" s="14" t="s">
        <v>281</v>
      </c>
      <c r="C301" s="10" t="s">
        <v>246</v>
      </c>
      <c r="D301" s="83">
        <v>1</v>
      </c>
      <c r="E301" s="12"/>
      <c r="F301" s="12">
        <f>(D301*E301)</f>
        <v>0</v>
      </c>
    </row>
    <row r="302" spans="1:6" s="18" customFormat="1">
      <c r="A302" s="19"/>
      <c r="E302" s="35"/>
      <c r="F302" s="35"/>
    </row>
    <row r="303" spans="1:6" s="18" customFormat="1" ht="63" customHeight="1">
      <c r="A303" s="49" t="s">
        <v>1133</v>
      </c>
      <c r="B303" s="14" t="s">
        <v>588</v>
      </c>
      <c r="C303" s="10" t="s">
        <v>282</v>
      </c>
      <c r="D303" s="11">
        <v>6</v>
      </c>
      <c r="E303" s="12"/>
      <c r="F303" s="12">
        <f>(D303*E303)</f>
        <v>0</v>
      </c>
    </row>
    <row r="304" spans="1:6" s="4" customFormat="1">
      <c r="A304" s="6"/>
      <c r="E304" s="5"/>
    </row>
    <row r="305" spans="1:6" s="20" customFormat="1" ht="15.75" thickBot="1">
      <c r="A305" s="47"/>
      <c r="B305" s="48" t="s">
        <v>120</v>
      </c>
      <c r="C305" s="47"/>
      <c r="D305" s="47"/>
      <c r="E305" s="592">
        <f>SUM(F223:F304)</f>
        <v>0</v>
      </c>
      <c r="F305" s="592"/>
    </row>
    <row r="306" spans="1:6" s="20" customFormat="1" ht="15.75" thickTop="1"/>
    <row r="307" spans="1:6" s="20" customFormat="1"/>
    <row r="308" spans="1:6" s="20" customFormat="1">
      <c r="A308" s="25" t="s">
        <v>121</v>
      </c>
      <c r="B308" s="25" t="s">
        <v>122</v>
      </c>
      <c r="C308" s="27" t="s">
        <v>90</v>
      </c>
      <c r="D308" s="27" t="s">
        <v>91</v>
      </c>
      <c r="E308" s="27" t="s">
        <v>92</v>
      </c>
      <c r="F308" s="27" t="s">
        <v>93</v>
      </c>
    </row>
    <row r="309" spans="1:6" s="41" customFormat="1">
      <c r="D309" s="20"/>
    </row>
    <row r="310" spans="1:6" s="41" customFormat="1" ht="168" customHeight="1">
      <c r="B310" s="593" t="s">
        <v>123</v>
      </c>
      <c r="C310" s="593"/>
      <c r="D310" s="593"/>
      <c r="E310" s="593"/>
      <c r="F310" s="593"/>
    </row>
    <row r="311" spans="1:6" s="41" customFormat="1" ht="78" customHeight="1">
      <c r="B311" s="593" t="s">
        <v>124</v>
      </c>
      <c r="C311" s="593"/>
      <c r="D311" s="593"/>
      <c r="E311" s="593"/>
      <c r="F311" s="593"/>
    </row>
    <row r="312" spans="1:6" s="41" customFormat="1" ht="166.5" customHeight="1">
      <c r="B312" s="593" t="s">
        <v>125</v>
      </c>
      <c r="C312" s="593"/>
      <c r="D312" s="593"/>
      <c r="E312" s="593"/>
      <c r="F312" s="593"/>
    </row>
    <row r="313" spans="1:6" s="20" customFormat="1"/>
    <row r="314" spans="1:6" s="4" customFormat="1">
      <c r="A314" s="6"/>
      <c r="B314" s="7" t="s">
        <v>256</v>
      </c>
      <c r="E314" s="5"/>
    </row>
    <row r="315" spans="1:6" s="4" customFormat="1">
      <c r="A315" s="6"/>
      <c r="E315" s="5"/>
    </row>
    <row r="316" spans="1:6" s="4" customFormat="1" ht="75">
      <c r="A316" s="6" t="s">
        <v>435</v>
      </c>
      <c r="B316" s="17" t="s">
        <v>589</v>
      </c>
      <c r="E316" s="5"/>
    </row>
    <row r="317" spans="1:6" s="4" customFormat="1" ht="60">
      <c r="A317" s="8"/>
      <c r="B317" s="14" t="s">
        <v>283</v>
      </c>
      <c r="C317" s="10" t="s">
        <v>574</v>
      </c>
      <c r="D317" s="11">
        <v>225.53</v>
      </c>
      <c r="E317" s="12"/>
      <c r="F317" s="12">
        <f>(D317*E317)</f>
        <v>0</v>
      </c>
    </row>
    <row r="319" spans="1:6" s="4" customFormat="1" ht="75">
      <c r="A319" s="6" t="s">
        <v>502</v>
      </c>
      <c r="B319" s="17" t="s">
        <v>590</v>
      </c>
      <c r="E319" s="5"/>
    </row>
    <row r="320" spans="1:6" s="4" customFormat="1" ht="60">
      <c r="A320" s="8"/>
      <c r="B320" s="14" t="s">
        <v>283</v>
      </c>
      <c r="C320" s="10" t="s">
        <v>574</v>
      </c>
      <c r="D320" s="11">
        <v>32.799999999999997</v>
      </c>
      <c r="E320" s="12"/>
      <c r="F320" s="12">
        <f>(D320*E320)</f>
        <v>0</v>
      </c>
    </row>
    <row r="321" spans="1:6" s="4" customFormat="1">
      <c r="A321" s="6"/>
      <c r="E321" s="5"/>
    </row>
    <row r="322" spans="1:6" s="4" customFormat="1" ht="75">
      <c r="A322" s="6" t="s">
        <v>437</v>
      </c>
      <c r="B322" s="17" t="s">
        <v>590</v>
      </c>
      <c r="E322" s="5"/>
    </row>
    <row r="323" spans="1:6" s="4" customFormat="1" ht="60">
      <c r="A323" s="8"/>
      <c r="B323" s="14" t="s">
        <v>739</v>
      </c>
      <c r="C323" s="10" t="s">
        <v>574</v>
      </c>
      <c r="D323" s="11">
        <v>11.83</v>
      </c>
      <c r="E323" s="12"/>
      <c r="F323" s="12">
        <f>(D323*E323)</f>
        <v>0</v>
      </c>
    </row>
    <row r="324" spans="1:6" s="4" customFormat="1">
      <c r="A324" s="6"/>
      <c r="E324" s="5"/>
    </row>
    <row r="325" spans="1:6" s="18" customFormat="1" ht="60">
      <c r="A325" s="19" t="s">
        <v>284</v>
      </c>
      <c r="B325" s="17" t="s">
        <v>740</v>
      </c>
    </row>
    <row r="326" spans="1:6" s="18" customFormat="1" ht="61.5" customHeight="1">
      <c r="A326" s="19"/>
      <c r="B326" s="17" t="s">
        <v>285</v>
      </c>
    </row>
    <row r="327" spans="1:6" s="18" customFormat="1" ht="90">
      <c r="A327" s="19"/>
      <c r="B327" s="17" t="s">
        <v>286</v>
      </c>
    </row>
    <row r="328" spans="1:6" s="3" customFormat="1" ht="75">
      <c r="A328" s="36"/>
      <c r="B328" s="42" t="s">
        <v>289</v>
      </c>
      <c r="D328" s="18"/>
    </row>
    <row r="329" spans="1:6" s="18" customFormat="1" ht="16.5" customHeight="1">
      <c r="A329" s="49"/>
      <c r="B329" s="14" t="s">
        <v>241</v>
      </c>
      <c r="C329" s="10" t="s">
        <v>282</v>
      </c>
      <c r="D329" s="11">
        <v>37.74</v>
      </c>
      <c r="E329" s="12"/>
      <c r="F329" s="12">
        <f>(D329*E329)</f>
        <v>0</v>
      </c>
    </row>
    <row r="330" spans="1:6" s="3" customFormat="1">
      <c r="A330" s="36"/>
      <c r="D330" s="18"/>
    </row>
    <row r="331" spans="1:6" s="18" customFormat="1" ht="45">
      <c r="A331" s="19" t="s">
        <v>428</v>
      </c>
      <c r="B331" s="17" t="s">
        <v>591</v>
      </c>
    </row>
    <row r="332" spans="1:6" s="18" customFormat="1" ht="61.5" customHeight="1">
      <c r="A332" s="19"/>
      <c r="B332" s="17" t="s">
        <v>285</v>
      </c>
    </row>
    <row r="333" spans="1:6" s="18" customFormat="1" ht="90">
      <c r="A333" s="19"/>
      <c r="B333" s="17" t="s">
        <v>286</v>
      </c>
    </row>
    <row r="334" spans="1:6" s="3" customFormat="1" ht="75">
      <c r="A334" s="36"/>
      <c r="B334" s="42" t="s">
        <v>289</v>
      </c>
      <c r="D334" s="18"/>
    </row>
    <row r="335" spans="1:6" s="18" customFormat="1" ht="16.5" customHeight="1">
      <c r="A335" s="49"/>
      <c r="B335" s="14" t="s">
        <v>241</v>
      </c>
      <c r="C335" s="10" t="s">
        <v>282</v>
      </c>
      <c r="D335" s="11">
        <v>216.37</v>
      </c>
      <c r="E335" s="12"/>
      <c r="F335" s="12">
        <f>(D335*E335)</f>
        <v>0</v>
      </c>
    </row>
    <row r="336" spans="1:6" s="3" customFormat="1">
      <c r="A336" s="36"/>
      <c r="D336" s="18"/>
    </row>
    <row r="337" spans="1:6" s="18" customFormat="1" ht="60">
      <c r="A337" s="19" t="s">
        <v>521</v>
      </c>
      <c r="B337" s="17" t="s">
        <v>592</v>
      </c>
    </row>
    <row r="338" spans="1:6" s="18" customFormat="1" ht="61.5" customHeight="1">
      <c r="A338" s="19"/>
      <c r="B338" s="17" t="s">
        <v>288</v>
      </c>
    </row>
    <row r="339" spans="1:6" s="18" customFormat="1" ht="90">
      <c r="A339" s="19"/>
      <c r="B339" s="17" t="s">
        <v>287</v>
      </c>
    </row>
    <row r="340" spans="1:6" s="18" customFormat="1" ht="75">
      <c r="A340" s="19"/>
      <c r="B340" s="17" t="s">
        <v>289</v>
      </c>
    </row>
    <row r="341" spans="1:6" s="18" customFormat="1" ht="16.5" customHeight="1">
      <c r="A341" s="49"/>
      <c r="B341" s="14" t="s">
        <v>241</v>
      </c>
      <c r="C341" s="10" t="s">
        <v>282</v>
      </c>
      <c r="D341" s="11">
        <v>141.06</v>
      </c>
      <c r="E341" s="12"/>
      <c r="F341" s="12">
        <f>(D341*E341)</f>
        <v>0</v>
      </c>
    </row>
    <row r="343" spans="1:6" s="18" customFormat="1" ht="45">
      <c r="A343" s="19" t="s">
        <v>1134</v>
      </c>
      <c r="B343" s="17" t="s">
        <v>595</v>
      </c>
    </row>
    <row r="344" spans="1:6" s="18" customFormat="1" ht="61.5" customHeight="1">
      <c r="A344" s="19"/>
      <c r="B344" s="17" t="s">
        <v>285</v>
      </c>
    </row>
    <row r="345" spans="1:6" s="18" customFormat="1" ht="75">
      <c r="A345" s="19"/>
      <c r="B345" s="17" t="s">
        <v>593</v>
      </c>
    </row>
    <row r="346" spans="1:6" s="3" customFormat="1" ht="62.25" customHeight="1">
      <c r="A346" s="36"/>
      <c r="B346" s="42" t="s">
        <v>594</v>
      </c>
      <c r="D346" s="18"/>
    </row>
    <row r="347" spans="1:6" s="18" customFormat="1" ht="16.5" customHeight="1">
      <c r="A347" s="49"/>
      <c r="B347" s="14" t="s">
        <v>241</v>
      </c>
      <c r="C347" s="10" t="s">
        <v>282</v>
      </c>
      <c r="D347" s="11">
        <v>48.18</v>
      </c>
      <c r="E347" s="12"/>
      <c r="F347" s="12">
        <f>(D347*E347)</f>
        <v>0</v>
      </c>
    </row>
    <row r="348" spans="1:6" s="3" customFormat="1">
      <c r="A348" s="36"/>
      <c r="D348" s="18"/>
    </row>
    <row r="349" spans="1:6" s="18" customFormat="1">
      <c r="A349" s="19"/>
      <c r="B349" s="32" t="s">
        <v>253</v>
      </c>
    </row>
    <row r="350" spans="1:6" s="4" customFormat="1">
      <c r="A350" s="6"/>
      <c r="E350" s="5"/>
    </row>
    <row r="351" spans="1:6" s="18" customFormat="1" ht="90">
      <c r="A351" s="19" t="s">
        <v>1135</v>
      </c>
      <c r="B351" s="17" t="s">
        <v>741</v>
      </c>
    </row>
    <row r="352" spans="1:6" s="18" customFormat="1" ht="15.75" customHeight="1">
      <c r="A352" s="49"/>
      <c r="B352" s="14" t="s">
        <v>241</v>
      </c>
      <c r="C352" s="10" t="s">
        <v>282</v>
      </c>
      <c r="D352" s="11">
        <v>104.52</v>
      </c>
      <c r="E352" s="12"/>
      <c r="F352" s="12">
        <f>(D352*E352)</f>
        <v>0</v>
      </c>
    </row>
    <row r="353" spans="1:6" s="18" customFormat="1">
      <c r="A353" s="19"/>
    </row>
    <row r="354" spans="1:6" s="18" customFormat="1" ht="90">
      <c r="A354" s="19" t="s">
        <v>1136</v>
      </c>
      <c r="B354" s="17" t="s">
        <v>608</v>
      </c>
    </row>
    <row r="355" spans="1:6" s="18" customFormat="1" ht="15.75" customHeight="1">
      <c r="A355" s="49"/>
      <c r="B355" s="14" t="s">
        <v>241</v>
      </c>
      <c r="C355" s="10" t="s">
        <v>282</v>
      </c>
      <c r="D355" s="11">
        <v>213.65</v>
      </c>
      <c r="E355" s="12"/>
      <c r="F355" s="12">
        <f>(D355*E355)</f>
        <v>0</v>
      </c>
    </row>
    <row r="356" spans="1:6" s="18" customFormat="1">
      <c r="A356" s="19"/>
    </row>
    <row r="357" spans="1:6" s="18" customFormat="1" ht="61.5" customHeight="1">
      <c r="A357" s="19" t="s">
        <v>522</v>
      </c>
      <c r="B357" s="17" t="s">
        <v>609</v>
      </c>
    </row>
    <row r="358" spans="1:6" s="18" customFormat="1" ht="15.75" customHeight="1">
      <c r="A358" s="49"/>
      <c r="B358" s="14" t="s">
        <v>241</v>
      </c>
      <c r="C358" s="10" t="s">
        <v>282</v>
      </c>
      <c r="D358" s="11">
        <v>175.94</v>
      </c>
      <c r="E358" s="12"/>
      <c r="F358" s="12">
        <f>(D358*E358)</f>
        <v>0</v>
      </c>
    </row>
    <row r="359" spans="1:6" s="18" customFormat="1">
      <c r="A359" s="19"/>
    </row>
    <row r="360" spans="1:6" s="18" customFormat="1" ht="63" customHeight="1">
      <c r="A360" s="49" t="s">
        <v>290</v>
      </c>
      <c r="B360" s="14" t="s">
        <v>903</v>
      </c>
      <c r="C360" s="10" t="s">
        <v>282</v>
      </c>
      <c r="D360" s="11">
        <v>22.41</v>
      </c>
      <c r="E360" s="12"/>
      <c r="F360" s="12">
        <f>(D360*E360)</f>
        <v>0</v>
      </c>
    </row>
    <row r="361" spans="1:6" s="18" customFormat="1">
      <c r="A361" s="19"/>
    </row>
    <row r="362" spans="1:6" s="3" customFormat="1">
      <c r="A362" s="36"/>
      <c r="B362" s="51" t="s">
        <v>293</v>
      </c>
      <c r="D362" s="18"/>
    </row>
    <row r="363" spans="1:6" s="3" customFormat="1">
      <c r="A363" s="36"/>
      <c r="D363" s="18"/>
    </row>
    <row r="364" spans="1:6" s="18" customFormat="1" ht="45">
      <c r="A364" s="19" t="s">
        <v>523</v>
      </c>
      <c r="B364" s="17" t="s">
        <v>750</v>
      </c>
    </row>
    <row r="365" spans="1:6" s="18" customFormat="1" ht="92.25" customHeight="1">
      <c r="A365" s="19"/>
      <c r="B365" s="17" t="s">
        <v>746</v>
      </c>
    </row>
    <row r="366" spans="1:6" s="18" customFormat="1" ht="30">
      <c r="A366" s="19"/>
      <c r="B366" s="17" t="s">
        <v>341</v>
      </c>
    </row>
    <row r="367" spans="1:6" s="18" customFormat="1" ht="76.5" customHeight="1">
      <c r="A367" s="19"/>
      <c r="B367" s="17" t="s">
        <v>747</v>
      </c>
    </row>
    <row r="368" spans="1:6" s="18" customFormat="1" ht="91.5" customHeight="1">
      <c r="A368" s="19"/>
      <c r="B368" s="17" t="s">
        <v>295</v>
      </c>
    </row>
    <row r="369" spans="1:6" s="18" customFormat="1" ht="15.75" customHeight="1">
      <c r="A369" s="49"/>
      <c r="B369" s="14" t="s">
        <v>241</v>
      </c>
      <c r="C369" s="10" t="s">
        <v>282</v>
      </c>
      <c r="D369" s="11">
        <v>5.15</v>
      </c>
      <c r="E369" s="12"/>
      <c r="F369" s="12">
        <f>(D369*E369)</f>
        <v>0</v>
      </c>
    </row>
    <row r="370" spans="1:6" s="18" customFormat="1">
      <c r="A370" s="19"/>
    </row>
    <row r="371" spans="1:6" s="3" customFormat="1" ht="45">
      <c r="A371" s="36" t="s">
        <v>441</v>
      </c>
      <c r="B371" s="42" t="s">
        <v>749</v>
      </c>
      <c r="D371" s="18"/>
    </row>
    <row r="372" spans="1:6" s="3" customFormat="1" ht="92.25" customHeight="1">
      <c r="A372" s="36"/>
      <c r="B372" s="42" t="s">
        <v>596</v>
      </c>
      <c r="D372" s="18"/>
    </row>
    <row r="373" spans="1:6" s="3" customFormat="1" ht="60">
      <c r="A373" s="36"/>
      <c r="B373" s="42" t="s">
        <v>340</v>
      </c>
      <c r="D373" s="18"/>
    </row>
    <row r="374" spans="1:6" s="3" customFormat="1" ht="76.5" customHeight="1">
      <c r="A374" s="36"/>
      <c r="B374" s="42" t="s">
        <v>744</v>
      </c>
      <c r="D374" s="18"/>
    </row>
    <row r="375" spans="1:6" s="3" customFormat="1" ht="91.5" customHeight="1">
      <c r="A375" s="36"/>
      <c r="B375" s="42" t="s">
        <v>295</v>
      </c>
      <c r="D375" s="18"/>
    </row>
    <row r="376" spans="1:6" s="18" customFormat="1" ht="15.75" customHeight="1">
      <c r="A376" s="49"/>
      <c r="B376" s="14" t="s">
        <v>241</v>
      </c>
      <c r="C376" s="10" t="s">
        <v>282</v>
      </c>
      <c r="D376" s="11">
        <v>72.63</v>
      </c>
      <c r="E376" s="12"/>
      <c r="F376" s="12">
        <f>(D376*E376)</f>
        <v>0</v>
      </c>
    </row>
    <row r="377" spans="1:6" s="3" customFormat="1">
      <c r="A377" s="36"/>
      <c r="D377" s="18"/>
    </row>
    <row r="378" spans="1:6" s="3" customFormat="1" ht="45">
      <c r="A378" s="36" t="s">
        <v>524</v>
      </c>
      <c r="B378" s="42" t="s">
        <v>743</v>
      </c>
      <c r="D378" s="18"/>
    </row>
    <row r="379" spans="1:6" s="3" customFormat="1" ht="92.25" customHeight="1">
      <c r="A379" s="36"/>
      <c r="B379" s="42" t="s">
        <v>596</v>
      </c>
      <c r="D379" s="18"/>
    </row>
    <row r="380" spans="1:6" s="3" customFormat="1" ht="60">
      <c r="A380" s="36"/>
      <c r="B380" s="42" t="s">
        <v>340</v>
      </c>
      <c r="D380" s="18"/>
    </row>
    <row r="381" spans="1:6" s="3" customFormat="1" ht="76.5" customHeight="1">
      <c r="A381" s="36"/>
      <c r="B381" s="42" t="s">
        <v>745</v>
      </c>
      <c r="D381" s="18"/>
    </row>
    <row r="382" spans="1:6" s="3" customFormat="1" ht="91.5" customHeight="1">
      <c r="A382" s="36"/>
      <c r="B382" s="42" t="s">
        <v>295</v>
      </c>
      <c r="D382" s="18"/>
    </row>
    <row r="383" spans="1:6" s="18" customFormat="1" ht="15.75" customHeight="1">
      <c r="A383" s="49"/>
      <c r="B383" s="14" t="s">
        <v>241</v>
      </c>
      <c r="C383" s="10" t="s">
        <v>282</v>
      </c>
      <c r="D383" s="11">
        <v>170.19</v>
      </c>
      <c r="E383" s="12"/>
      <c r="F383" s="12">
        <f>(D383*E383)</f>
        <v>0</v>
      </c>
    </row>
    <row r="384" spans="1:6" s="3" customFormat="1">
      <c r="A384" s="36"/>
      <c r="D384" s="18"/>
    </row>
    <row r="385" spans="1:6" s="3" customFormat="1" ht="45">
      <c r="A385" s="36" t="s">
        <v>525</v>
      </c>
      <c r="B385" s="42" t="s">
        <v>748</v>
      </c>
      <c r="D385" s="18"/>
    </row>
    <row r="386" spans="1:6" s="3" customFormat="1" ht="92.25" customHeight="1">
      <c r="A386" s="36"/>
      <c r="B386" s="42" t="s">
        <v>746</v>
      </c>
      <c r="D386" s="18"/>
    </row>
    <row r="387" spans="1:6" s="3" customFormat="1" ht="30">
      <c r="A387" s="36"/>
      <c r="B387" s="42" t="s">
        <v>341</v>
      </c>
      <c r="D387" s="18"/>
    </row>
    <row r="388" spans="1:6" s="3" customFormat="1" ht="76.5" customHeight="1">
      <c r="A388" s="36"/>
      <c r="B388" s="42" t="s">
        <v>597</v>
      </c>
      <c r="D388" s="18"/>
    </row>
    <row r="389" spans="1:6" s="3" customFormat="1" ht="91.5" customHeight="1">
      <c r="A389" s="36"/>
      <c r="B389" s="42" t="s">
        <v>295</v>
      </c>
      <c r="D389" s="18"/>
    </row>
    <row r="390" spans="1:6" s="18" customFormat="1" ht="15.75" customHeight="1">
      <c r="A390" s="49"/>
      <c r="B390" s="14" t="s">
        <v>241</v>
      </c>
      <c r="C390" s="10" t="s">
        <v>282</v>
      </c>
      <c r="D390" s="11">
        <v>17.239999999999998</v>
      </c>
      <c r="E390" s="12"/>
      <c r="F390" s="12">
        <f>(D390*E390)</f>
        <v>0</v>
      </c>
    </row>
    <row r="391" spans="1:6" s="3" customFormat="1">
      <c r="A391" s="36"/>
      <c r="D391" s="18"/>
    </row>
    <row r="392" spans="1:6" s="3" customFormat="1" ht="45">
      <c r="A392" s="36" t="s">
        <v>526</v>
      </c>
      <c r="B392" s="42" t="s">
        <v>751</v>
      </c>
      <c r="D392" s="18"/>
    </row>
    <row r="393" spans="1:6" s="3" customFormat="1" ht="92.25" customHeight="1">
      <c r="A393" s="36"/>
      <c r="B393" s="42" t="s">
        <v>596</v>
      </c>
      <c r="D393" s="18"/>
    </row>
    <row r="394" spans="1:6" s="3" customFormat="1" ht="60">
      <c r="A394" s="36"/>
      <c r="B394" s="42" t="s">
        <v>340</v>
      </c>
      <c r="D394" s="18"/>
    </row>
    <row r="395" spans="1:6" s="3" customFormat="1" ht="76.5" customHeight="1">
      <c r="A395" s="36"/>
      <c r="B395" s="42" t="s">
        <v>745</v>
      </c>
      <c r="D395" s="18"/>
    </row>
    <row r="396" spans="1:6" s="3" customFormat="1" ht="91.5" customHeight="1">
      <c r="A396" s="36"/>
      <c r="B396" s="42" t="s">
        <v>295</v>
      </c>
      <c r="D396" s="18"/>
    </row>
    <row r="397" spans="1:6" s="18" customFormat="1" ht="15.75" customHeight="1">
      <c r="A397" s="49"/>
      <c r="B397" s="14" t="s">
        <v>241</v>
      </c>
      <c r="C397" s="10" t="s">
        <v>282</v>
      </c>
      <c r="D397" s="11">
        <v>67.17</v>
      </c>
      <c r="E397" s="12"/>
      <c r="F397" s="12">
        <f>(D397*E397)</f>
        <v>0</v>
      </c>
    </row>
    <row r="398" spans="1:6" s="3" customFormat="1">
      <c r="A398" s="36"/>
      <c r="D398" s="18"/>
    </row>
    <row r="399" spans="1:6" s="18" customFormat="1">
      <c r="A399" s="19"/>
      <c r="B399" s="32" t="s">
        <v>297</v>
      </c>
    </row>
    <row r="400" spans="1:6" s="4" customFormat="1">
      <c r="A400" s="6"/>
      <c r="E400" s="5"/>
    </row>
    <row r="401" spans="1:6" s="18" customFormat="1" ht="90.75" customHeight="1">
      <c r="A401" s="19" t="s">
        <v>527</v>
      </c>
      <c r="B401" s="17" t="s">
        <v>605</v>
      </c>
    </row>
    <row r="402" spans="1:6" s="18" customFormat="1" ht="60">
      <c r="A402" s="49"/>
      <c r="B402" s="14" t="s">
        <v>298</v>
      </c>
      <c r="C402" s="10" t="s">
        <v>282</v>
      </c>
      <c r="D402" s="11">
        <v>561.35</v>
      </c>
      <c r="E402" s="12"/>
      <c r="F402" s="12">
        <f>(D402*E402)</f>
        <v>0</v>
      </c>
    </row>
    <row r="403" spans="1:6" s="18" customFormat="1">
      <c r="A403" s="19"/>
    </row>
    <row r="404" spans="1:6" s="18" customFormat="1">
      <c r="A404" s="19"/>
      <c r="B404" s="50" t="s">
        <v>299</v>
      </c>
    </row>
    <row r="405" spans="1:6" s="18" customFormat="1">
      <c r="A405" s="19"/>
    </row>
    <row r="406" spans="1:6" s="18" customFormat="1" ht="90">
      <c r="A406" s="19" t="s">
        <v>294</v>
      </c>
      <c r="B406" s="17" t="s">
        <v>607</v>
      </c>
    </row>
    <row r="407" spans="1:6" s="18" customFormat="1">
      <c r="A407" s="49" t="s">
        <v>1137</v>
      </c>
      <c r="B407" s="14" t="s">
        <v>342</v>
      </c>
      <c r="C407" s="10" t="s">
        <v>246</v>
      </c>
      <c r="D407" s="11">
        <v>6</v>
      </c>
      <c r="E407" s="12"/>
      <c r="F407" s="12">
        <f>(D407*E407)</f>
        <v>0</v>
      </c>
    </row>
    <row r="408" spans="1:6" s="18" customFormat="1">
      <c r="A408" s="49" t="s">
        <v>1138</v>
      </c>
      <c r="B408" s="14" t="s">
        <v>343</v>
      </c>
      <c r="C408" s="10" t="s">
        <v>246</v>
      </c>
      <c r="D408" s="11">
        <v>5</v>
      </c>
      <c r="E408" s="12"/>
      <c r="F408" s="12">
        <f>(D408*E408)</f>
        <v>0</v>
      </c>
    </row>
    <row r="409" spans="1:6" s="18" customFormat="1">
      <c r="A409" s="19"/>
    </row>
    <row r="410" spans="1:6" s="18" customFormat="1" ht="76.5" customHeight="1">
      <c r="A410" s="19" t="s">
        <v>528</v>
      </c>
      <c r="B410" s="17" t="s">
        <v>606</v>
      </c>
    </row>
    <row r="411" spans="1:6" s="18" customFormat="1" ht="16.5" customHeight="1">
      <c r="A411" s="49" t="s">
        <v>1139</v>
      </c>
      <c r="B411" s="14" t="s">
        <v>344</v>
      </c>
      <c r="C411" s="10" t="s">
        <v>239</v>
      </c>
      <c r="D411" s="11">
        <v>42</v>
      </c>
      <c r="E411" s="12"/>
      <c r="F411" s="12">
        <f>(D411*E411)</f>
        <v>0</v>
      </c>
    </row>
    <row r="412" spans="1:6" s="18" customFormat="1">
      <c r="A412" s="49" t="s">
        <v>1140</v>
      </c>
      <c r="B412" s="14" t="s">
        <v>345</v>
      </c>
      <c r="C412" s="10" t="s">
        <v>239</v>
      </c>
      <c r="D412" s="11">
        <v>34</v>
      </c>
      <c r="E412" s="12"/>
      <c r="F412" s="12">
        <f>(D412*E412)</f>
        <v>0</v>
      </c>
    </row>
    <row r="413" spans="1:6" s="18" customFormat="1">
      <c r="A413" s="49" t="s">
        <v>1141</v>
      </c>
      <c r="B413" s="14" t="s">
        <v>346</v>
      </c>
      <c r="C413" s="10" t="s">
        <v>239</v>
      </c>
      <c r="D413" s="11">
        <v>23</v>
      </c>
      <c r="E413" s="12"/>
      <c r="F413" s="12">
        <f>(D413*E413)</f>
        <v>0</v>
      </c>
    </row>
    <row r="414" spans="1:6" s="18" customFormat="1">
      <c r="A414" s="19"/>
    </row>
    <row r="415" spans="1:6" s="18" customFormat="1" ht="60.75" customHeight="1">
      <c r="A415" s="49" t="s">
        <v>1142</v>
      </c>
      <c r="B415" s="14" t="s">
        <v>604</v>
      </c>
      <c r="C415" s="10" t="s">
        <v>574</v>
      </c>
      <c r="D415" s="11">
        <v>21.73</v>
      </c>
      <c r="E415" s="12"/>
      <c r="F415" s="12">
        <f>(D415*E415)</f>
        <v>0</v>
      </c>
    </row>
    <row r="416" spans="1:6" s="18" customFormat="1">
      <c r="A416" s="19"/>
    </row>
    <row r="417" spans="1:6" s="18" customFormat="1">
      <c r="A417" s="19"/>
      <c r="B417" s="32" t="s">
        <v>300</v>
      </c>
    </row>
    <row r="418" spans="1:6" s="18" customFormat="1">
      <c r="A418" s="19"/>
    </row>
    <row r="419" spans="1:6" s="18" customFormat="1" ht="135">
      <c r="A419" s="49" t="s">
        <v>1143</v>
      </c>
      <c r="B419" s="14" t="s">
        <v>752</v>
      </c>
      <c r="C419" s="10" t="s">
        <v>239</v>
      </c>
      <c r="D419" s="11">
        <v>32</v>
      </c>
      <c r="E419" s="12"/>
      <c r="F419" s="12">
        <f>(D419*E419)</f>
        <v>0</v>
      </c>
    </row>
    <row r="420" spans="1:6" s="18" customFormat="1">
      <c r="A420" s="19"/>
    </row>
    <row r="421" spans="1:6" s="18" customFormat="1" ht="120">
      <c r="A421" s="49" t="s">
        <v>1144</v>
      </c>
      <c r="B421" s="14" t="s">
        <v>598</v>
      </c>
      <c r="C421" s="10" t="s">
        <v>282</v>
      </c>
      <c r="D421" s="11">
        <v>257.86</v>
      </c>
      <c r="E421" s="12"/>
      <c r="F421" s="12">
        <f>(D421*E421)</f>
        <v>0</v>
      </c>
    </row>
    <row r="422" spans="1:6" s="18" customFormat="1">
      <c r="A422" s="19"/>
    </row>
    <row r="423" spans="1:6" s="18" customFormat="1" ht="120">
      <c r="A423" s="49" t="s">
        <v>1145</v>
      </c>
      <c r="B423" s="14" t="s">
        <v>599</v>
      </c>
      <c r="C423" s="10" t="s">
        <v>282</v>
      </c>
      <c r="D423" s="11">
        <v>257.86</v>
      </c>
      <c r="E423" s="12"/>
      <c r="F423" s="12">
        <f>(D423*E423)</f>
        <v>0</v>
      </c>
    </row>
    <row r="424" spans="1:6" s="18" customFormat="1">
      <c r="A424" s="19"/>
    </row>
    <row r="425" spans="1:6" s="18" customFormat="1" ht="77.25" customHeight="1">
      <c r="A425" s="49" t="s">
        <v>1146</v>
      </c>
      <c r="B425" s="14" t="s">
        <v>600</v>
      </c>
      <c r="C425" s="10" t="s">
        <v>301</v>
      </c>
      <c r="D425" s="11">
        <v>48</v>
      </c>
      <c r="E425" s="12"/>
      <c r="F425" s="12">
        <f>(D425*E425)</f>
        <v>0</v>
      </c>
    </row>
    <row r="426" spans="1:6" s="18" customFormat="1">
      <c r="A426" s="19"/>
    </row>
    <row r="427" spans="1:6" s="18" customFormat="1" ht="76.5" customHeight="1">
      <c r="A427" s="49" t="s">
        <v>1147</v>
      </c>
      <c r="B427" s="14" t="s">
        <v>601</v>
      </c>
      <c r="C427" s="10" t="s">
        <v>301</v>
      </c>
      <c r="D427" s="11">
        <v>28</v>
      </c>
      <c r="E427" s="12"/>
      <c r="F427" s="12">
        <f>(D427*E427)</f>
        <v>0</v>
      </c>
    </row>
    <row r="428" spans="1:6" s="18" customFormat="1">
      <c r="A428" s="19"/>
    </row>
    <row r="429" spans="1:6" s="18" customFormat="1" ht="76.5" customHeight="1">
      <c r="A429" s="49" t="s">
        <v>1148</v>
      </c>
      <c r="B429" s="14" t="s">
        <v>602</v>
      </c>
      <c r="C429" s="10" t="s">
        <v>301</v>
      </c>
      <c r="D429" s="11">
        <v>16</v>
      </c>
      <c r="E429" s="12"/>
      <c r="F429" s="12">
        <f>(D429*E429)</f>
        <v>0</v>
      </c>
    </row>
    <row r="430" spans="1:6" s="4" customFormat="1">
      <c r="A430" s="6"/>
      <c r="E430" s="5"/>
    </row>
    <row r="431" spans="1:6" s="20" customFormat="1" ht="15.75" thickBot="1">
      <c r="A431" s="47"/>
      <c r="B431" s="48" t="s">
        <v>126</v>
      </c>
      <c r="C431" s="47"/>
      <c r="D431" s="47"/>
      <c r="E431" s="592">
        <f>SUM(F309:F430)</f>
        <v>0</v>
      </c>
      <c r="F431" s="592"/>
    </row>
    <row r="432" spans="1:6" s="20" customFormat="1" ht="15.75" thickTop="1"/>
    <row r="433" spans="1:6" s="20" customFormat="1"/>
    <row r="434" spans="1:6" s="20" customFormat="1">
      <c r="A434" s="25" t="s">
        <v>127</v>
      </c>
      <c r="B434" s="25" t="s">
        <v>128</v>
      </c>
      <c r="C434" s="27" t="s">
        <v>90</v>
      </c>
      <c r="D434" s="27" t="s">
        <v>91</v>
      </c>
      <c r="E434" s="27" t="s">
        <v>92</v>
      </c>
      <c r="F434" s="27" t="s">
        <v>93</v>
      </c>
    </row>
    <row r="435" spans="1:6" s="20" customFormat="1"/>
    <row r="436" spans="1:6" s="20" customFormat="1" ht="105.75" customHeight="1">
      <c r="B436" s="591" t="s">
        <v>129</v>
      </c>
      <c r="C436" s="591"/>
      <c r="D436" s="591"/>
      <c r="E436" s="591"/>
      <c r="F436" s="591"/>
    </row>
    <row r="437" spans="1:6" s="20" customFormat="1" ht="107.25" customHeight="1">
      <c r="B437" s="591" t="s">
        <v>130</v>
      </c>
      <c r="C437" s="591"/>
      <c r="D437" s="591"/>
      <c r="E437" s="591"/>
      <c r="F437" s="591"/>
    </row>
    <row r="438" spans="1:6" s="20" customFormat="1" ht="91.5" customHeight="1">
      <c r="B438" s="591" t="s">
        <v>131</v>
      </c>
      <c r="C438" s="591"/>
      <c r="D438" s="591"/>
      <c r="E438" s="591"/>
      <c r="F438" s="591"/>
    </row>
    <row r="439" spans="1:6" s="20" customFormat="1" ht="106.5" customHeight="1">
      <c r="B439" s="591" t="s">
        <v>132</v>
      </c>
      <c r="C439" s="591"/>
      <c r="D439" s="591"/>
      <c r="E439" s="591"/>
      <c r="F439" s="591"/>
    </row>
    <row r="440" spans="1:6" s="20" customFormat="1" ht="90.75" customHeight="1">
      <c r="A440" s="19"/>
      <c r="B440" s="591" t="s">
        <v>133</v>
      </c>
      <c r="C440" s="591"/>
      <c r="D440" s="591"/>
      <c r="E440" s="591"/>
      <c r="F440" s="591"/>
    </row>
    <row r="441" spans="1:6" s="4" customFormat="1">
      <c r="A441" s="6"/>
      <c r="E441" s="5"/>
    </row>
    <row r="442" spans="1:6" s="18" customFormat="1">
      <c r="A442" s="6"/>
      <c r="B442" s="50" t="s">
        <v>302</v>
      </c>
    </row>
    <row r="443" spans="1:6" s="18" customFormat="1">
      <c r="A443" s="6"/>
    </row>
    <row r="444" spans="1:6" s="18" customFormat="1" ht="75">
      <c r="A444" s="8" t="s">
        <v>303</v>
      </c>
      <c r="B444" s="14" t="s">
        <v>603</v>
      </c>
      <c r="C444" s="10" t="s">
        <v>239</v>
      </c>
      <c r="D444" s="11">
        <v>153.63999999999999</v>
      </c>
      <c r="E444" s="12"/>
      <c r="F444" s="12">
        <f>(D444*E444)</f>
        <v>0</v>
      </c>
    </row>
    <row r="445" spans="1:6" s="3" customFormat="1">
      <c r="A445" s="95"/>
      <c r="D445" s="18"/>
    </row>
    <row r="446" spans="1:6" s="18" customFormat="1" ht="75.75" customHeight="1">
      <c r="A446" s="6" t="s">
        <v>304</v>
      </c>
      <c r="B446" s="17" t="s">
        <v>773</v>
      </c>
    </row>
    <row r="447" spans="1:6" s="18" customFormat="1" ht="47.25" customHeight="1">
      <c r="A447" s="8"/>
      <c r="B447" s="14" t="s">
        <v>305</v>
      </c>
      <c r="C447" s="10" t="s">
        <v>249</v>
      </c>
      <c r="D447" s="11">
        <v>132.87</v>
      </c>
      <c r="E447" s="12"/>
      <c r="F447" s="12">
        <f>(D447*E447)</f>
        <v>0</v>
      </c>
    </row>
    <row r="448" spans="1:6" s="3" customFormat="1">
      <c r="A448" s="95"/>
      <c r="D448" s="18"/>
    </row>
    <row r="449" spans="1:6" s="18" customFormat="1" ht="75">
      <c r="A449" s="8" t="s">
        <v>306</v>
      </c>
      <c r="B449" s="14" t="s">
        <v>774</v>
      </c>
      <c r="C449" s="10" t="s">
        <v>249</v>
      </c>
      <c r="D449" s="11">
        <v>23</v>
      </c>
      <c r="E449" s="12"/>
      <c r="F449" s="12">
        <f>(D449*E449)</f>
        <v>0</v>
      </c>
    </row>
    <row r="450" spans="1:6" s="3" customFormat="1">
      <c r="A450" s="95"/>
      <c r="D450" s="18"/>
    </row>
    <row r="451" spans="1:6" s="3" customFormat="1" ht="90">
      <c r="A451" s="85" t="s">
        <v>307</v>
      </c>
      <c r="B451" s="37" t="s">
        <v>775</v>
      </c>
      <c r="C451" s="15" t="s">
        <v>613</v>
      </c>
      <c r="D451" s="11">
        <v>88.58</v>
      </c>
      <c r="E451" s="12"/>
      <c r="F451" s="12">
        <f>(D451*E451)</f>
        <v>0</v>
      </c>
    </row>
    <row r="452" spans="1:6" s="3" customFormat="1">
      <c r="A452" s="95"/>
      <c r="D452" s="18"/>
    </row>
    <row r="453" spans="1:6" s="18" customFormat="1" ht="105">
      <c r="A453" s="8" t="s">
        <v>308</v>
      </c>
      <c r="B453" s="14" t="s">
        <v>776</v>
      </c>
      <c r="C453" s="10" t="s">
        <v>249</v>
      </c>
      <c r="D453" s="11">
        <v>20.28</v>
      </c>
      <c r="E453" s="12"/>
      <c r="F453" s="12">
        <f>(D453*E453)</f>
        <v>0</v>
      </c>
    </row>
    <row r="454" spans="1:6" s="18" customFormat="1">
      <c r="A454" s="6"/>
    </row>
    <row r="455" spans="1:6" s="18" customFormat="1" ht="120">
      <c r="A455" s="8" t="s">
        <v>309</v>
      </c>
      <c r="B455" s="14" t="s">
        <v>777</v>
      </c>
      <c r="C455" s="10" t="s">
        <v>249</v>
      </c>
      <c r="D455" s="11">
        <v>40.56</v>
      </c>
      <c r="E455" s="12"/>
      <c r="F455" s="12">
        <f>(D455*E455)</f>
        <v>0</v>
      </c>
    </row>
    <row r="456" spans="1:6" s="3" customFormat="1">
      <c r="A456" s="95"/>
      <c r="D456" s="18"/>
    </row>
    <row r="457" spans="1:6" s="18" customFormat="1" ht="92.25" customHeight="1">
      <c r="A457" s="8" t="s">
        <v>310</v>
      </c>
      <c r="B457" s="14" t="s">
        <v>778</v>
      </c>
      <c r="C457" s="10" t="s">
        <v>249</v>
      </c>
      <c r="D457" s="11">
        <v>79.23</v>
      </c>
      <c r="E457" s="12"/>
      <c r="F457" s="12">
        <f>(D457*E457)</f>
        <v>0</v>
      </c>
    </row>
    <row r="458" spans="1:6" s="3" customFormat="1">
      <c r="A458" s="95"/>
      <c r="D458" s="18"/>
    </row>
    <row r="459" spans="1:6" s="18" customFormat="1" ht="48" customHeight="1">
      <c r="A459" s="8" t="s">
        <v>311</v>
      </c>
      <c r="B459" s="14" t="s">
        <v>779</v>
      </c>
      <c r="C459" s="10" t="s">
        <v>249</v>
      </c>
      <c r="D459" s="11">
        <v>2.2999999999999998</v>
      </c>
      <c r="E459" s="12"/>
      <c r="F459" s="12">
        <f>(D459*E459)</f>
        <v>0</v>
      </c>
    </row>
    <row r="460" spans="1:6" s="18" customFormat="1">
      <c r="A460" s="6"/>
    </row>
    <row r="461" spans="1:6" s="18" customFormat="1" ht="63" customHeight="1">
      <c r="A461" s="8" t="s">
        <v>312</v>
      </c>
      <c r="B461" s="14" t="s">
        <v>780</v>
      </c>
      <c r="C461" s="10" t="s">
        <v>249</v>
      </c>
      <c r="D461" s="11">
        <v>51.34</v>
      </c>
      <c r="E461" s="12"/>
      <c r="F461" s="12">
        <f>(D461*E461)</f>
        <v>0</v>
      </c>
    </row>
    <row r="462" spans="1:6" s="3" customFormat="1">
      <c r="A462" s="95"/>
      <c r="D462" s="18"/>
    </row>
    <row r="463" spans="1:6" s="18" customFormat="1">
      <c r="A463" s="6"/>
      <c r="B463" s="50" t="s">
        <v>313</v>
      </c>
    </row>
    <row r="464" spans="1:6" s="3" customFormat="1">
      <c r="A464" s="95"/>
      <c r="D464" s="18"/>
    </row>
    <row r="465" spans="1:6" s="18" customFormat="1" ht="60.75" customHeight="1">
      <c r="A465" s="6" t="s">
        <v>314</v>
      </c>
      <c r="B465" s="17" t="s">
        <v>753</v>
      </c>
      <c r="C465" s="33"/>
      <c r="D465" s="34"/>
      <c r="E465" s="34"/>
      <c r="F465" s="34"/>
    </row>
    <row r="466" spans="1:6" s="18" customFormat="1" ht="105">
      <c r="A466" s="6"/>
      <c r="B466" s="17" t="s">
        <v>315</v>
      </c>
      <c r="C466" s="33"/>
      <c r="D466" s="34"/>
      <c r="E466" s="34"/>
      <c r="F466" s="34"/>
    </row>
    <row r="467" spans="1:6" s="18" customFormat="1" ht="17.25" customHeight="1">
      <c r="A467" s="8" t="s">
        <v>1149</v>
      </c>
      <c r="B467" s="14" t="s">
        <v>316</v>
      </c>
      <c r="C467" s="10" t="s">
        <v>239</v>
      </c>
      <c r="D467" s="11">
        <v>10.32</v>
      </c>
      <c r="E467" s="12"/>
      <c r="F467" s="12">
        <f>(D467*E467)</f>
        <v>0</v>
      </c>
    </row>
    <row r="468" spans="1:6" s="18" customFormat="1" ht="17.25" customHeight="1">
      <c r="A468" s="8" t="s">
        <v>1150</v>
      </c>
      <c r="B468" s="14" t="s">
        <v>317</v>
      </c>
      <c r="C468" s="10" t="s">
        <v>239</v>
      </c>
      <c r="D468" s="11">
        <v>6.4</v>
      </c>
      <c r="E468" s="12"/>
      <c r="F468" s="12">
        <f>(D468*E468)</f>
        <v>0</v>
      </c>
    </row>
    <row r="469" spans="1:6" s="18" customFormat="1" ht="30">
      <c r="A469" s="8" t="s">
        <v>1151</v>
      </c>
      <c r="B469" s="14" t="s">
        <v>475</v>
      </c>
      <c r="C469" s="10" t="s">
        <v>239</v>
      </c>
      <c r="D469" s="11">
        <v>17.82</v>
      </c>
      <c r="E469" s="12"/>
      <c r="F469" s="12">
        <f>(D469*E469)</f>
        <v>0</v>
      </c>
    </row>
    <row r="470" spans="1:6" s="18" customFormat="1" ht="30">
      <c r="A470" s="8" t="s">
        <v>1152</v>
      </c>
      <c r="B470" s="14" t="s">
        <v>318</v>
      </c>
      <c r="C470" s="10" t="s">
        <v>239</v>
      </c>
      <c r="D470" s="11">
        <v>18.04</v>
      </c>
      <c r="E470" s="12"/>
      <c r="F470" s="12">
        <f>(D470*E470)</f>
        <v>0</v>
      </c>
    </row>
    <row r="471" spans="1:6" s="18" customFormat="1" ht="30">
      <c r="A471" s="8" t="s">
        <v>1153</v>
      </c>
      <c r="B471" s="14" t="s">
        <v>319</v>
      </c>
      <c r="C471" s="10" t="s">
        <v>239</v>
      </c>
      <c r="D471" s="11">
        <v>8.8000000000000007</v>
      </c>
      <c r="E471" s="12"/>
      <c r="F471" s="12">
        <f>(D471*E471)</f>
        <v>0</v>
      </c>
    </row>
    <row r="472" spans="1:6" s="3" customFormat="1">
      <c r="A472" s="95"/>
      <c r="D472" s="18"/>
    </row>
    <row r="473" spans="1:6" s="18" customFormat="1" ht="105">
      <c r="A473" s="8" t="s">
        <v>320</v>
      </c>
      <c r="B473" s="14" t="s">
        <v>754</v>
      </c>
      <c r="C473" s="10" t="s">
        <v>239</v>
      </c>
      <c r="D473" s="11">
        <v>61.38</v>
      </c>
      <c r="E473" s="12"/>
      <c r="F473" s="12">
        <f>(D473*E473)</f>
        <v>0</v>
      </c>
    </row>
    <row r="474" spans="1:6" s="3" customFormat="1">
      <c r="A474" s="95"/>
      <c r="D474" s="18"/>
    </row>
    <row r="475" spans="1:6" s="18" customFormat="1" ht="63.75" customHeight="1">
      <c r="A475" s="8" t="s">
        <v>321</v>
      </c>
      <c r="B475" s="14" t="s">
        <v>755</v>
      </c>
      <c r="C475" s="10" t="s">
        <v>249</v>
      </c>
      <c r="D475" s="11">
        <v>0.32</v>
      </c>
      <c r="E475" s="12"/>
      <c r="F475" s="12">
        <f>(D475*E475)</f>
        <v>0</v>
      </c>
    </row>
    <row r="476" spans="1:6" s="18" customFormat="1">
      <c r="A476" s="6"/>
    </row>
    <row r="477" spans="1:6" s="18" customFormat="1" ht="90">
      <c r="A477" s="19" t="s">
        <v>322</v>
      </c>
      <c r="B477" s="17" t="s">
        <v>756</v>
      </c>
      <c r="E477" s="84"/>
    </row>
    <row r="478" spans="1:6" s="18" customFormat="1" ht="90">
      <c r="B478" s="17" t="s">
        <v>323</v>
      </c>
      <c r="E478" s="84"/>
    </row>
    <row r="479" spans="1:6" s="18" customFormat="1" ht="107.25" customHeight="1">
      <c r="B479" s="17" t="s">
        <v>324</v>
      </c>
      <c r="E479" s="84"/>
    </row>
    <row r="480" spans="1:6" s="18" customFormat="1" ht="15.75" customHeight="1">
      <c r="A480" s="8" t="s">
        <v>1154</v>
      </c>
      <c r="B480" s="14" t="s">
        <v>757</v>
      </c>
      <c r="C480" s="10" t="s">
        <v>246</v>
      </c>
      <c r="D480" s="11">
        <v>1</v>
      </c>
      <c r="E480" s="12"/>
      <c r="F480" s="12">
        <f>(D480*E480)</f>
        <v>0</v>
      </c>
    </row>
    <row r="481" spans="1:6" s="3" customFormat="1">
      <c r="A481" s="95"/>
      <c r="D481" s="18"/>
    </row>
    <row r="482" spans="1:6" s="18" customFormat="1" ht="90.75" customHeight="1">
      <c r="A482" s="6" t="s">
        <v>325</v>
      </c>
      <c r="B482" s="17" t="s">
        <v>758</v>
      </c>
      <c r="C482" s="33"/>
      <c r="D482" s="34"/>
      <c r="E482" s="34"/>
      <c r="F482" s="34"/>
    </row>
    <row r="483" spans="1:6" s="18" customFormat="1" ht="90">
      <c r="A483" s="6"/>
      <c r="B483" s="17" t="s">
        <v>326</v>
      </c>
    </row>
    <row r="484" spans="1:6" s="18" customFormat="1" ht="45">
      <c r="A484" s="6"/>
      <c r="B484" s="17" t="s">
        <v>327</v>
      </c>
    </row>
    <row r="485" spans="1:6" s="18" customFormat="1" ht="30">
      <c r="A485" s="8" t="s">
        <v>1155</v>
      </c>
      <c r="B485" s="14" t="s">
        <v>759</v>
      </c>
      <c r="C485" s="10" t="s">
        <v>246</v>
      </c>
      <c r="D485" s="11">
        <v>1</v>
      </c>
      <c r="E485" s="12"/>
      <c r="F485" s="12">
        <f>(D485*E485)</f>
        <v>0</v>
      </c>
    </row>
    <row r="486" spans="1:6" s="18" customFormat="1" ht="30">
      <c r="A486" s="8" t="s">
        <v>1156</v>
      </c>
      <c r="B486" s="14" t="s">
        <v>760</v>
      </c>
      <c r="C486" s="10" t="s">
        <v>246</v>
      </c>
      <c r="D486" s="11">
        <v>1</v>
      </c>
      <c r="E486" s="12"/>
      <c r="F486" s="12">
        <f>(D486*E486)</f>
        <v>0</v>
      </c>
    </row>
    <row r="487" spans="1:6" s="3" customFormat="1">
      <c r="A487" s="95"/>
      <c r="D487" s="18"/>
    </row>
    <row r="488" spans="1:6" s="18" customFormat="1" ht="213.75" customHeight="1">
      <c r="A488" s="8" t="s">
        <v>529</v>
      </c>
      <c r="B488" s="14" t="s">
        <v>763</v>
      </c>
      <c r="C488" s="10" t="s">
        <v>227</v>
      </c>
      <c r="D488" s="11">
        <v>1</v>
      </c>
      <c r="E488" s="12"/>
      <c r="F488" s="12">
        <f>(D488*E488)</f>
        <v>0</v>
      </c>
    </row>
    <row r="489" spans="1:6" s="18" customFormat="1">
      <c r="A489" s="6"/>
    </row>
    <row r="490" spans="1:6" s="18" customFormat="1" ht="108.75" customHeight="1">
      <c r="A490" s="8" t="s">
        <v>1157</v>
      </c>
      <c r="B490" s="14" t="s">
        <v>761</v>
      </c>
      <c r="C490" s="10" t="s">
        <v>227</v>
      </c>
      <c r="D490" s="11">
        <v>1</v>
      </c>
      <c r="E490" s="12"/>
      <c r="F490" s="12">
        <f>(D490*E490)</f>
        <v>0</v>
      </c>
    </row>
    <row r="491" spans="1:6" s="18" customFormat="1">
      <c r="A491" s="6"/>
    </row>
    <row r="492" spans="1:6" s="18" customFormat="1" ht="78" customHeight="1">
      <c r="A492" s="8" t="s">
        <v>1158</v>
      </c>
      <c r="B492" s="14" t="s">
        <v>762</v>
      </c>
      <c r="C492" s="10" t="s">
        <v>227</v>
      </c>
      <c r="D492" s="11">
        <v>1</v>
      </c>
      <c r="E492" s="12"/>
      <c r="F492" s="12">
        <f>(D492*E492)</f>
        <v>0</v>
      </c>
    </row>
    <row r="493" spans="1:6" s="18" customFormat="1">
      <c r="A493" s="6"/>
    </row>
    <row r="494" spans="1:6" s="18" customFormat="1">
      <c r="A494" s="6"/>
      <c r="B494" s="50" t="s">
        <v>328</v>
      </c>
    </row>
    <row r="495" spans="1:6" s="3" customFormat="1">
      <c r="A495" s="95"/>
      <c r="D495" s="18"/>
    </row>
    <row r="496" spans="1:6" s="18" customFormat="1" ht="60.75" customHeight="1">
      <c r="A496" s="6" t="s">
        <v>530</v>
      </c>
      <c r="B496" s="17" t="s">
        <v>764</v>
      </c>
      <c r="C496" s="33"/>
      <c r="D496" s="34"/>
      <c r="E496" s="34"/>
      <c r="F496" s="34"/>
    </row>
    <row r="497" spans="1:6" s="18" customFormat="1" ht="60">
      <c r="A497" s="6"/>
      <c r="B497" s="17" t="s">
        <v>330</v>
      </c>
      <c r="C497" s="33"/>
      <c r="D497" s="34"/>
      <c r="E497" s="34"/>
      <c r="F497" s="34"/>
    </row>
    <row r="498" spans="1:6" s="18" customFormat="1" ht="60">
      <c r="A498" s="6"/>
      <c r="B498" s="17" t="s">
        <v>331</v>
      </c>
      <c r="C498" s="33"/>
      <c r="D498" s="34"/>
      <c r="E498" s="34"/>
      <c r="F498" s="34"/>
    </row>
    <row r="499" spans="1:6" s="18" customFormat="1" ht="18" customHeight="1">
      <c r="A499" s="8" t="s">
        <v>1159</v>
      </c>
      <c r="B499" s="14" t="s">
        <v>332</v>
      </c>
      <c r="C499" s="10" t="s">
        <v>239</v>
      </c>
      <c r="D499" s="11">
        <v>87.91</v>
      </c>
      <c r="E499" s="12"/>
      <c r="F499" s="12">
        <f>(D499*E499)</f>
        <v>0</v>
      </c>
    </row>
    <row r="500" spans="1:6" s="18" customFormat="1" ht="18" customHeight="1">
      <c r="A500" s="8" t="s">
        <v>1160</v>
      </c>
      <c r="B500" s="14" t="s">
        <v>333</v>
      </c>
      <c r="C500" s="10" t="s">
        <v>239</v>
      </c>
      <c r="D500" s="11">
        <v>4.3499999999999996</v>
      </c>
      <c r="E500" s="12"/>
      <c r="F500" s="12">
        <f>(D500*E500)</f>
        <v>0</v>
      </c>
    </row>
    <row r="501" spans="1:6" s="3" customFormat="1">
      <c r="A501" s="95"/>
      <c r="D501" s="18"/>
    </row>
    <row r="502" spans="1:6" s="18" customFormat="1" ht="91.5" customHeight="1">
      <c r="A502" s="8" t="s">
        <v>531</v>
      </c>
      <c r="B502" s="14" t="s">
        <v>765</v>
      </c>
      <c r="C502" s="10" t="s">
        <v>239</v>
      </c>
      <c r="D502" s="11">
        <v>92.26</v>
      </c>
      <c r="E502" s="12"/>
      <c r="F502" s="12">
        <f>(D502*E502)</f>
        <v>0</v>
      </c>
    </row>
    <row r="503" spans="1:6" s="18" customFormat="1">
      <c r="A503" s="6"/>
    </row>
    <row r="504" spans="1:6" s="18" customFormat="1" ht="61.5" customHeight="1">
      <c r="A504" s="8" t="s">
        <v>1161</v>
      </c>
      <c r="B504" s="14" t="s">
        <v>766</v>
      </c>
      <c r="C504" s="10" t="s">
        <v>249</v>
      </c>
      <c r="D504" s="11">
        <v>0.6</v>
      </c>
      <c r="E504" s="12"/>
      <c r="F504" s="12">
        <f>(D504*E504)</f>
        <v>0</v>
      </c>
    </row>
    <row r="505" spans="1:6" s="3" customFormat="1">
      <c r="A505" s="95"/>
      <c r="D505" s="18"/>
    </row>
    <row r="506" spans="1:6" s="18" customFormat="1" ht="90">
      <c r="A506" s="6" t="s">
        <v>1162</v>
      </c>
      <c r="B506" s="17" t="s">
        <v>767</v>
      </c>
      <c r="C506" s="33"/>
      <c r="D506" s="34"/>
      <c r="E506" s="34"/>
      <c r="F506" s="34"/>
    </row>
    <row r="507" spans="1:6" s="18" customFormat="1" ht="90">
      <c r="A507" s="6"/>
      <c r="B507" s="17" t="s">
        <v>336</v>
      </c>
      <c r="C507" s="33"/>
      <c r="D507" s="34"/>
      <c r="E507" s="34"/>
      <c r="F507" s="34"/>
    </row>
    <row r="508" spans="1:6" s="18" customFormat="1" ht="46.5" customHeight="1">
      <c r="A508" s="6"/>
      <c r="B508" s="17" t="s">
        <v>327</v>
      </c>
      <c r="C508" s="33"/>
      <c r="D508" s="34"/>
      <c r="E508" s="34"/>
      <c r="F508" s="34"/>
    </row>
    <row r="509" spans="1:6" s="18" customFormat="1" ht="30">
      <c r="A509" s="8" t="s">
        <v>1163</v>
      </c>
      <c r="B509" s="14" t="s">
        <v>476</v>
      </c>
      <c r="C509" s="10" t="s">
        <v>246</v>
      </c>
      <c r="D509" s="11">
        <v>6</v>
      </c>
      <c r="E509" s="12"/>
      <c r="F509" s="12">
        <f t="shared" ref="F509:F512" si="0">(D509*E509)</f>
        <v>0</v>
      </c>
    </row>
    <row r="510" spans="1:6" s="18" customFormat="1" ht="30">
      <c r="A510" s="8" t="s">
        <v>1164</v>
      </c>
      <c r="B510" s="14" t="s">
        <v>770</v>
      </c>
      <c r="C510" s="10" t="s">
        <v>246</v>
      </c>
      <c r="D510" s="11">
        <v>1</v>
      </c>
      <c r="E510" s="12"/>
      <c r="F510" s="12">
        <f t="shared" ref="F510" si="1">(D510*E510)</f>
        <v>0</v>
      </c>
    </row>
    <row r="511" spans="1:6" s="18" customFormat="1" ht="30">
      <c r="A511" s="8" t="s">
        <v>1165</v>
      </c>
      <c r="B511" s="14" t="s">
        <v>769</v>
      </c>
      <c r="C511" s="10" t="s">
        <v>246</v>
      </c>
      <c r="D511" s="11">
        <v>2</v>
      </c>
      <c r="E511" s="12"/>
      <c r="F511" s="12">
        <f t="shared" si="0"/>
        <v>0</v>
      </c>
    </row>
    <row r="512" spans="1:6" s="18" customFormat="1" ht="30">
      <c r="A512" s="8" t="s">
        <v>1166</v>
      </c>
      <c r="B512" s="14" t="s">
        <v>768</v>
      </c>
      <c r="C512" s="10" t="s">
        <v>246</v>
      </c>
      <c r="D512" s="11">
        <v>1</v>
      </c>
      <c r="E512" s="12"/>
      <c r="F512" s="12">
        <f t="shared" si="0"/>
        <v>0</v>
      </c>
    </row>
    <row r="513" spans="1:6" s="3" customFormat="1">
      <c r="A513" s="95"/>
      <c r="D513" s="18"/>
    </row>
    <row r="514" spans="1:6" s="18" customFormat="1" ht="213.75" customHeight="1">
      <c r="A514" s="8" t="s">
        <v>329</v>
      </c>
      <c r="B514" s="14" t="s">
        <v>763</v>
      </c>
      <c r="C514" s="10" t="s">
        <v>227</v>
      </c>
      <c r="D514" s="11">
        <v>1</v>
      </c>
      <c r="E514" s="12"/>
      <c r="F514" s="12">
        <f>(D514*E514)</f>
        <v>0</v>
      </c>
    </row>
    <row r="515" spans="1:6" s="18" customFormat="1">
      <c r="A515" s="6"/>
    </row>
    <row r="516" spans="1:6" s="18" customFormat="1" ht="93.75" customHeight="1">
      <c r="A516" s="8" t="s">
        <v>334</v>
      </c>
      <c r="B516" s="14" t="s">
        <v>771</v>
      </c>
      <c r="C516" s="10" t="s">
        <v>227</v>
      </c>
      <c r="D516" s="11">
        <v>1</v>
      </c>
      <c r="E516" s="12"/>
      <c r="F516" s="12">
        <f>(D516*E516)</f>
        <v>0</v>
      </c>
    </row>
    <row r="517" spans="1:6" s="18" customFormat="1">
      <c r="A517" s="6"/>
    </row>
    <row r="518" spans="1:6" s="18" customFormat="1" ht="75" customHeight="1">
      <c r="A518" s="8" t="s">
        <v>335</v>
      </c>
      <c r="B518" s="14" t="s">
        <v>772</v>
      </c>
      <c r="C518" s="10" t="s">
        <v>227</v>
      </c>
      <c r="D518" s="11">
        <v>1</v>
      </c>
      <c r="E518" s="12"/>
      <c r="F518" s="12">
        <f>(D518*E518)</f>
        <v>0</v>
      </c>
    </row>
    <row r="519" spans="1:6" s="4" customFormat="1">
      <c r="A519" s="6"/>
      <c r="E519" s="5"/>
    </row>
    <row r="520" spans="1:6" s="20" customFormat="1" ht="15.75" thickBot="1">
      <c r="A520" s="47"/>
      <c r="B520" s="48" t="s">
        <v>134</v>
      </c>
      <c r="C520" s="47"/>
      <c r="D520" s="47"/>
      <c r="E520" s="592">
        <f>SUM(F441:F519)</f>
        <v>0</v>
      </c>
      <c r="F520" s="592"/>
    </row>
    <row r="521" spans="1:6" ht="15.75" thickTop="1"/>
  </sheetData>
  <mergeCells count="50">
    <mergeCell ref="D12:F12"/>
    <mergeCell ref="D13:F13"/>
    <mergeCell ref="D15:F15"/>
    <mergeCell ref="D7:F7"/>
    <mergeCell ref="D8:F8"/>
    <mergeCell ref="D9:F9"/>
    <mergeCell ref="D10:F10"/>
    <mergeCell ref="D11:F11"/>
    <mergeCell ref="B156:F156"/>
    <mergeCell ref="B19:F19"/>
    <mergeCell ref="B20:F20"/>
    <mergeCell ref="B21:F21"/>
    <mergeCell ref="B27:F27"/>
    <mergeCell ref="B28:F28"/>
    <mergeCell ref="B29:F29"/>
    <mergeCell ref="C76:F76"/>
    <mergeCell ref="C79:F79"/>
    <mergeCell ref="C82:F82"/>
    <mergeCell ref="C83:F83"/>
    <mergeCell ref="E89:F89"/>
    <mergeCell ref="B111:F111"/>
    <mergeCell ref="B112:F112"/>
    <mergeCell ref="B113:F113"/>
    <mergeCell ref="E151:F151"/>
    <mergeCell ref="B94:F94"/>
    <mergeCell ref="E106:F106"/>
    <mergeCell ref="B95:F95"/>
    <mergeCell ref="B96:F96"/>
    <mergeCell ref="E305:F305"/>
    <mergeCell ref="B157:F157"/>
    <mergeCell ref="B158:F158"/>
    <mergeCell ref="B159:F159"/>
    <mergeCell ref="B160:F160"/>
    <mergeCell ref="B161:F161"/>
    <mergeCell ref="E213:F213"/>
    <mergeCell ref="B218:F218"/>
    <mergeCell ref="B219:F219"/>
    <mergeCell ref="B220:F220"/>
    <mergeCell ref="B221:F221"/>
    <mergeCell ref="B222:F222"/>
    <mergeCell ref="B438:F438"/>
    <mergeCell ref="B439:F439"/>
    <mergeCell ref="B440:F440"/>
    <mergeCell ref="E520:F520"/>
    <mergeCell ref="B310:F310"/>
    <mergeCell ref="B311:F311"/>
    <mergeCell ref="B312:F312"/>
    <mergeCell ref="E431:F431"/>
    <mergeCell ref="B436:F436"/>
    <mergeCell ref="B437:F437"/>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20BD89-C976-496A-8B7C-1C4551AD1E25}">
  <sheetPr codeName="List5"/>
  <dimension ref="A2:G658"/>
  <sheetViews>
    <sheetView view="pageBreakPreview" zoomScaleNormal="100" zoomScaleSheetLayoutView="100" workbookViewId="0">
      <selection activeCell="H653" sqref="H653"/>
    </sheetView>
  </sheetViews>
  <sheetFormatPr defaultRowHeight="15"/>
  <cols>
    <col min="1" max="1" width="5.28515625" style="19" customWidth="1"/>
    <col min="2" max="2" width="49.85546875" style="72" customWidth="1"/>
    <col min="3" max="3" width="4" style="72" customWidth="1"/>
    <col min="4" max="4" width="9.140625" style="4"/>
    <col min="5" max="5" width="7.7109375" style="5" customWidth="1"/>
    <col min="6" max="6" width="9.140625" style="72"/>
    <col min="7" max="7" width="0.5703125" style="72" customWidth="1"/>
    <col min="8" max="16384" width="9.140625" style="72"/>
  </cols>
  <sheetData>
    <row r="2" spans="1:6" s="4" customFormat="1" ht="15.75" thickBot="1">
      <c r="A2" s="52" t="s">
        <v>135</v>
      </c>
      <c r="B2" s="53" t="s">
        <v>136</v>
      </c>
      <c r="C2" s="54"/>
      <c r="D2" s="54"/>
      <c r="E2" s="55"/>
      <c r="F2" s="54"/>
    </row>
    <row r="3" spans="1:6" s="4" customFormat="1">
      <c r="A3" s="19"/>
      <c r="E3" s="5"/>
    </row>
    <row r="4" spans="1:6" s="4" customFormat="1">
      <c r="A4" s="19"/>
      <c r="E4" s="5"/>
    </row>
    <row r="5" spans="1:6" s="4" customFormat="1">
      <c r="A5" s="56"/>
      <c r="B5" s="57" t="s">
        <v>137</v>
      </c>
      <c r="E5" s="5"/>
    </row>
    <row r="6" spans="1:6" s="4" customFormat="1">
      <c r="A6" s="19"/>
      <c r="E6" s="5"/>
    </row>
    <row r="7" spans="1:6" s="4" customFormat="1">
      <c r="A7" s="20" t="str">
        <f>(A31)</f>
        <v>1.</v>
      </c>
      <c r="B7" s="4" t="str">
        <f>(B31)</f>
        <v>KLJUČAVNIČARSKA DELA</v>
      </c>
      <c r="D7" s="596">
        <f>(E114)</f>
        <v>0</v>
      </c>
      <c r="E7" s="596"/>
      <c r="F7" s="596"/>
    </row>
    <row r="8" spans="1:6" s="4" customFormat="1">
      <c r="A8" s="20" t="str">
        <f>(A117)</f>
        <v>2.</v>
      </c>
      <c r="B8" s="4" t="str">
        <f>(B117)</f>
        <v>KROVSKOKLEPARSKA DELA</v>
      </c>
      <c r="D8" s="596">
        <f>(E191)</f>
        <v>0</v>
      </c>
      <c r="E8" s="596"/>
      <c r="F8" s="596"/>
    </row>
    <row r="9" spans="1:6" s="4" customFormat="1">
      <c r="A9" s="20" t="str">
        <f>(A194)</f>
        <v>3.</v>
      </c>
      <c r="B9" s="4" t="str">
        <f>(B194)</f>
        <v>STAVBNO POHIŠTVO</v>
      </c>
      <c r="D9" s="596">
        <f>(E297)</f>
        <v>0</v>
      </c>
      <c r="E9" s="596"/>
      <c r="F9" s="596"/>
    </row>
    <row r="10" spans="1:6" s="4" customFormat="1">
      <c r="A10" s="20" t="str">
        <f>(A300)</f>
        <v>4.</v>
      </c>
      <c r="B10" s="4" t="str">
        <f>(B300)</f>
        <v>KERAMIČARSKA DELA</v>
      </c>
      <c r="D10" s="596">
        <f>(E340)</f>
        <v>0</v>
      </c>
      <c r="E10" s="596"/>
      <c r="F10" s="596"/>
    </row>
    <row r="11" spans="1:6" s="4" customFormat="1">
      <c r="A11" s="20" t="str">
        <f>(A343)</f>
        <v>5.</v>
      </c>
      <c r="B11" s="4" t="str">
        <f>(B343)</f>
        <v>TLAKARSKA DELA</v>
      </c>
      <c r="D11" s="596">
        <f>(E383)</f>
        <v>0</v>
      </c>
      <c r="E11" s="596"/>
      <c r="F11" s="596"/>
    </row>
    <row r="12" spans="1:6" s="4" customFormat="1">
      <c r="A12" s="20" t="str">
        <f>(A386)</f>
        <v>6.</v>
      </c>
      <c r="B12" s="4" t="str">
        <f>(B386)</f>
        <v>MIZARSKA DELA</v>
      </c>
      <c r="D12" s="596">
        <f>(E415)</f>
        <v>0</v>
      </c>
      <c r="E12" s="596"/>
      <c r="F12" s="596"/>
    </row>
    <row r="13" spans="1:6" s="4" customFormat="1">
      <c r="A13" s="20" t="str">
        <f>(A418)</f>
        <v>7.</v>
      </c>
      <c r="B13" s="4" t="str">
        <f>(B418)</f>
        <v>SUHOMONTAŽNA DELA</v>
      </c>
      <c r="D13" s="596">
        <f>(E509)</f>
        <v>0</v>
      </c>
      <c r="E13" s="596"/>
      <c r="F13" s="596"/>
    </row>
    <row r="14" spans="1:6" s="4" customFormat="1">
      <c r="A14" s="20" t="str">
        <f>(A512)</f>
        <v>8.</v>
      </c>
      <c r="B14" s="4" t="str">
        <f>(B512)</f>
        <v>SLIKOPLESKARSKA DELA</v>
      </c>
      <c r="D14" s="596">
        <f>(E535)</f>
        <v>0</v>
      </c>
      <c r="E14" s="596"/>
      <c r="F14" s="596"/>
    </row>
    <row r="15" spans="1:6" s="4" customFormat="1">
      <c r="A15" s="20" t="str">
        <f>(A538)</f>
        <v>9.</v>
      </c>
      <c r="B15" s="4" t="str">
        <f>(B538)</f>
        <v>FASADERSKA DELA</v>
      </c>
      <c r="D15" s="596">
        <f>(E593)</f>
        <v>0</v>
      </c>
      <c r="E15" s="596"/>
      <c r="F15" s="596"/>
    </row>
    <row r="16" spans="1:6" s="4" customFormat="1">
      <c r="A16" s="20" t="str">
        <f>(A596)</f>
        <v>10.</v>
      </c>
      <c r="B16" s="4" t="str">
        <f>(B596)</f>
        <v>PREDPRAŽNIKI</v>
      </c>
      <c r="D16" s="596">
        <f>(E606)</f>
        <v>0</v>
      </c>
      <c r="E16" s="596"/>
      <c r="F16" s="596"/>
    </row>
    <row r="17" spans="1:6" s="4" customFormat="1">
      <c r="A17" s="20" t="str">
        <f>(A632)</f>
        <v>12.</v>
      </c>
      <c r="B17" s="4" t="str">
        <f>(B632)</f>
        <v>GASILNIKI</v>
      </c>
      <c r="D17" s="596">
        <f>(E648)</f>
        <v>0</v>
      </c>
      <c r="E17" s="596"/>
      <c r="F17" s="596"/>
    </row>
    <row r="18" spans="1:6" s="4" customFormat="1">
      <c r="A18" s="20" t="str">
        <f>(A651)</f>
        <v>13.</v>
      </c>
      <c r="B18" s="4" t="str">
        <f>(B651)</f>
        <v>RAZNO</v>
      </c>
      <c r="D18" s="596">
        <f>(E657)</f>
        <v>0</v>
      </c>
      <c r="E18" s="596"/>
      <c r="F18" s="596"/>
    </row>
    <row r="19" spans="1:6" s="4" customFormat="1">
      <c r="A19" s="93"/>
      <c r="D19" s="74"/>
      <c r="E19" s="87"/>
      <c r="F19" s="74"/>
    </row>
    <row r="20" spans="1:6" s="4" customFormat="1" ht="15.75" thickBot="1">
      <c r="A20" s="58"/>
      <c r="B20" s="59" t="s">
        <v>5</v>
      </c>
      <c r="C20" s="59"/>
      <c r="D20" s="597">
        <f>SUM(D6:F19)</f>
        <v>0</v>
      </c>
      <c r="E20" s="597"/>
      <c r="F20" s="597"/>
    </row>
    <row r="21" spans="1:6" s="4" customFormat="1" ht="15.75" thickTop="1">
      <c r="A21" s="19"/>
      <c r="E21" s="5"/>
    </row>
    <row r="22" spans="1:6" s="4" customFormat="1">
      <c r="A22" s="19"/>
      <c r="E22" s="5"/>
    </row>
    <row r="23" spans="1:6" s="4" customFormat="1">
      <c r="A23" s="19"/>
      <c r="E23" s="5"/>
    </row>
    <row r="24" spans="1:6" s="4" customFormat="1" ht="60.75" customHeight="1">
      <c r="A24" s="19"/>
      <c r="B24" s="591" t="s">
        <v>85</v>
      </c>
      <c r="C24" s="591"/>
      <c r="D24" s="591"/>
      <c r="E24" s="591"/>
      <c r="F24" s="591"/>
    </row>
    <row r="25" spans="1:6" s="4" customFormat="1" ht="30.75" customHeight="1">
      <c r="A25" s="19"/>
      <c r="B25" s="591" t="s">
        <v>86</v>
      </c>
      <c r="C25" s="591"/>
      <c r="D25" s="591"/>
      <c r="E25" s="591"/>
      <c r="F25" s="591"/>
    </row>
    <row r="26" spans="1:6" s="7" customFormat="1" ht="30.75" customHeight="1">
      <c r="A26" s="19"/>
      <c r="B26" s="591" t="s">
        <v>87</v>
      </c>
      <c r="C26" s="591"/>
      <c r="D26" s="591"/>
      <c r="E26" s="591"/>
      <c r="F26" s="591"/>
    </row>
    <row r="27" spans="1:6" s="7" customFormat="1" ht="30.75" customHeight="1">
      <c r="A27" s="19"/>
      <c r="B27" s="591" t="s">
        <v>537</v>
      </c>
      <c r="C27" s="591"/>
      <c r="D27" s="591"/>
      <c r="E27" s="591"/>
      <c r="F27" s="591"/>
    </row>
    <row r="28" spans="1:6" s="4" customFormat="1">
      <c r="A28" s="19"/>
      <c r="E28" s="5"/>
    </row>
    <row r="29" spans="1:6" s="21" customFormat="1">
      <c r="A29" s="60"/>
      <c r="E29" s="24"/>
    </row>
    <row r="30" spans="1:6" s="4" customFormat="1">
      <c r="A30" s="19"/>
      <c r="E30" s="5"/>
    </row>
    <row r="31" spans="1:6" s="18" customFormat="1">
      <c r="A31" s="25" t="s">
        <v>88</v>
      </c>
      <c r="B31" s="26" t="s">
        <v>138</v>
      </c>
      <c r="C31" s="27" t="s">
        <v>90</v>
      </c>
      <c r="D31" s="27" t="s">
        <v>91</v>
      </c>
      <c r="E31" s="27" t="s">
        <v>92</v>
      </c>
      <c r="F31" s="27" t="s">
        <v>93</v>
      </c>
    </row>
    <row r="32" spans="1:6" s="4" customFormat="1">
      <c r="A32" s="19"/>
      <c r="E32" s="5"/>
    </row>
    <row r="33" spans="1:6" s="20" customFormat="1" ht="90.75" customHeight="1">
      <c r="B33" s="591" t="s">
        <v>139</v>
      </c>
      <c r="C33" s="591"/>
      <c r="D33" s="591"/>
      <c r="E33" s="591"/>
      <c r="F33" s="591"/>
    </row>
    <row r="34" spans="1:6" s="20" customFormat="1" ht="75.75" customHeight="1">
      <c r="B34" s="591" t="s">
        <v>140</v>
      </c>
      <c r="C34" s="591"/>
      <c r="D34" s="591"/>
      <c r="E34" s="591"/>
      <c r="F34" s="591"/>
    </row>
    <row r="35" spans="1:6" s="20" customFormat="1" ht="122.25" customHeight="1">
      <c r="B35" s="591" t="s">
        <v>141</v>
      </c>
      <c r="C35" s="591"/>
      <c r="D35" s="591"/>
      <c r="E35" s="591"/>
      <c r="F35" s="591"/>
    </row>
    <row r="36" spans="1:6" s="20" customFormat="1" ht="106.5" customHeight="1">
      <c r="B36" s="591" t="s">
        <v>142</v>
      </c>
      <c r="C36" s="591"/>
      <c r="D36" s="591"/>
      <c r="E36" s="591"/>
      <c r="F36" s="591"/>
    </row>
    <row r="37" spans="1:6" s="20" customFormat="1" ht="78" customHeight="1">
      <c r="B37" s="591" t="s">
        <v>143</v>
      </c>
      <c r="C37" s="591"/>
      <c r="D37" s="591"/>
      <c r="E37" s="591"/>
      <c r="F37" s="591"/>
    </row>
    <row r="38" spans="1:6" s="20" customFormat="1" ht="75.75" customHeight="1">
      <c r="B38" s="591" t="s">
        <v>144</v>
      </c>
      <c r="C38" s="591"/>
      <c r="D38" s="591"/>
      <c r="E38" s="591"/>
      <c r="F38" s="591"/>
    </row>
    <row r="39" spans="1:6" s="20" customFormat="1" ht="92.25" customHeight="1">
      <c r="B39" s="591" t="s">
        <v>145</v>
      </c>
      <c r="C39" s="591"/>
      <c r="D39" s="591"/>
      <c r="E39" s="591"/>
      <c r="F39" s="591"/>
    </row>
    <row r="40" spans="1:6" s="20" customFormat="1" ht="90" customHeight="1">
      <c r="B40" s="591" t="s">
        <v>146</v>
      </c>
      <c r="C40" s="591"/>
      <c r="D40" s="591"/>
      <c r="E40" s="591"/>
      <c r="F40" s="591"/>
    </row>
    <row r="41" spans="1:6" s="20" customFormat="1" ht="91.5" customHeight="1">
      <c r="B41" s="591" t="s">
        <v>147</v>
      </c>
      <c r="C41" s="591"/>
      <c r="D41" s="591"/>
      <c r="E41" s="591"/>
      <c r="F41" s="591"/>
    </row>
    <row r="42" spans="1:6" s="20" customFormat="1" ht="136.5" customHeight="1">
      <c r="B42" s="591" t="s">
        <v>148</v>
      </c>
      <c r="C42" s="591"/>
      <c r="D42" s="591"/>
      <c r="E42" s="591"/>
      <c r="F42" s="591"/>
    </row>
    <row r="43" spans="1:6" s="20" customFormat="1" ht="122.25" customHeight="1">
      <c r="B43" s="591" t="s">
        <v>149</v>
      </c>
      <c r="C43" s="591"/>
      <c r="D43" s="591"/>
      <c r="E43" s="591"/>
      <c r="F43" s="591"/>
    </row>
    <row r="44" spans="1:6" s="4" customFormat="1">
      <c r="A44" s="19"/>
      <c r="E44" s="5"/>
    </row>
    <row r="45" spans="1:6" s="18" customFormat="1">
      <c r="A45" s="19"/>
      <c r="B45" s="50" t="s">
        <v>226</v>
      </c>
    </row>
    <row r="46" spans="1:6" s="18" customFormat="1">
      <c r="A46" s="19"/>
    </row>
    <row r="47" spans="1:6" s="18" customFormat="1" ht="30">
      <c r="A47" s="19" t="s">
        <v>228</v>
      </c>
      <c r="B47" s="32" t="s">
        <v>660</v>
      </c>
      <c r="C47" s="17"/>
      <c r="D47" s="17"/>
      <c r="E47" s="17"/>
      <c r="F47" s="17"/>
    </row>
    <row r="48" spans="1:6" s="18" customFormat="1" ht="60">
      <c r="A48" s="19"/>
      <c r="B48" s="17" t="s">
        <v>781</v>
      </c>
    </row>
    <row r="49" spans="1:6" s="18" customFormat="1" ht="30">
      <c r="A49" s="19"/>
      <c r="B49" s="17" t="s">
        <v>663</v>
      </c>
    </row>
    <row r="50" spans="1:6" s="18" customFormat="1" ht="90">
      <c r="A50" s="19"/>
      <c r="B50" s="17" t="s">
        <v>662</v>
      </c>
    </row>
    <row r="51" spans="1:6" s="18" customFormat="1" ht="45">
      <c r="A51" s="19"/>
      <c r="B51" s="17" t="s">
        <v>667</v>
      </c>
    </row>
    <row r="52" spans="1:6" s="18" customFormat="1" ht="75">
      <c r="A52" s="19"/>
      <c r="B52" s="17" t="s">
        <v>664</v>
      </c>
    </row>
    <row r="53" spans="1:6" s="18" customFormat="1" ht="18" customHeight="1">
      <c r="A53" s="49"/>
      <c r="B53" s="14" t="s">
        <v>665</v>
      </c>
      <c r="C53" s="10" t="s">
        <v>239</v>
      </c>
      <c r="D53" s="11">
        <v>9.85</v>
      </c>
      <c r="E53" s="12"/>
      <c r="F53" s="12">
        <f>(D53*E53)</f>
        <v>0</v>
      </c>
    </row>
    <row r="54" spans="1:6" s="18" customFormat="1" ht="18" customHeight="1">
      <c r="A54" s="49"/>
      <c r="B54" s="14" t="s">
        <v>666</v>
      </c>
      <c r="C54" s="10" t="s">
        <v>239</v>
      </c>
      <c r="D54" s="11">
        <v>3.14</v>
      </c>
      <c r="E54" s="12"/>
      <c r="F54" s="12">
        <f>(D54*E54)</f>
        <v>0</v>
      </c>
    </row>
    <row r="56" spans="1:6" s="18" customFormat="1" ht="30">
      <c r="A56" s="19" t="s">
        <v>489</v>
      </c>
      <c r="B56" s="32" t="s">
        <v>782</v>
      </c>
      <c r="C56" s="17"/>
      <c r="D56" s="17"/>
      <c r="E56" s="17"/>
      <c r="F56" s="17"/>
    </row>
    <row r="57" spans="1:6" s="18" customFormat="1" ht="30">
      <c r="A57" s="19"/>
      <c r="B57" s="17" t="s">
        <v>783</v>
      </c>
    </row>
    <row r="58" spans="1:6" s="18" customFormat="1" ht="30">
      <c r="A58" s="19"/>
      <c r="B58" s="17" t="s">
        <v>784</v>
      </c>
    </row>
    <row r="59" spans="1:6" s="18" customFormat="1">
      <c r="A59" s="19"/>
      <c r="B59" s="17" t="s">
        <v>785</v>
      </c>
    </row>
    <row r="60" spans="1:6" s="18" customFormat="1" ht="17.25" customHeight="1">
      <c r="A60" s="19"/>
      <c r="B60" s="17" t="s">
        <v>241</v>
      </c>
    </row>
    <row r="61" spans="1:6" s="18" customFormat="1" ht="14.25" customHeight="1">
      <c r="A61" s="49"/>
      <c r="B61" s="14" t="s">
        <v>665</v>
      </c>
      <c r="C61" s="10" t="s">
        <v>239</v>
      </c>
      <c r="D61" s="11">
        <v>8.0299999999999994</v>
      </c>
      <c r="E61" s="12"/>
      <c r="F61" s="12">
        <f>(D61*E61)</f>
        <v>0</v>
      </c>
    </row>
    <row r="62" spans="1:6" s="4" customFormat="1">
      <c r="A62" s="19"/>
      <c r="E62" s="5"/>
    </row>
    <row r="63" spans="1:6" s="18" customFormat="1" ht="30">
      <c r="A63" s="19" t="s">
        <v>480</v>
      </c>
      <c r="B63" s="32" t="s">
        <v>670</v>
      </c>
      <c r="C63" s="17"/>
      <c r="D63" s="17"/>
      <c r="E63" s="17"/>
      <c r="F63" s="17"/>
    </row>
    <row r="64" spans="1:6" s="18" customFormat="1" ht="75">
      <c r="A64" s="19"/>
      <c r="B64" s="17" t="s">
        <v>794</v>
      </c>
    </row>
    <row r="65" spans="1:6" s="18" customFormat="1" ht="15" customHeight="1">
      <c r="A65" s="19"/>
      <c r="B65" s="17" t="s">
        <v>671</v>
      </c>
    </row>
    <row r="66" spans="1:6" s="18" customFormat="1" ht="45">
      <c r="A66" s="19"/>
      <c r="B66" s="17" t="s">
        <v>672</v>
      </c>
    </row>
    <row r="67" spans="1:6" s="18" customFormat="1" ht="18" customHeight="1">
      <c r="A67" s="49" t="s">
        <v>1167</v>
      </c>
      <c r="B67" s="14" t="s">
        <v>668</v>
      </c>
      <c r="C67" s="10" t="s">
        <v>239</v>
      </c>
      <c r="D67" s="11">
        <v>1.54</v>
      </c>
      <c r="E67" s="12"/>
      <c r="F67" s="12">
        <f>(D67*E67)</f>
        <v>0</v>
      </c>
    </row>
    <row r="68" spans="1:6" s="18" customFormat="1" ht="18" customHeight="1">
      <c r="A68" s="49" t="s">
        <v>1168</v>
      </c>
      <c r="B68" s="14" t="s">
        <v>669</v>
      </c>
      <c r="C68" s="10" t="s">
        <v>239</v>
      </c>
      <c r="D68" s="11">
        <v>7.05</v>
      </c>
      <c r="E68" s="12"/>
      <c r="F68" s="12">
        <f>(D68*E68)</f>
        <v>0</v>
      </c>
    </row>
    <row r="70" spans="1:6" s="18" customFormat="1" ht="30">
      <c r="A70" s="19" t="s">
        <v>260</v>
      </c>
      <c r="B70" s="32" t="s">
        <v>786</v>
      </c>
      <c r="C70" s="17"/>
      <c r="D70" s="17"/>
      <c r="E70" s="17"/>
      <c r="F70" s="17"/>
    </row>
    <row r="71" spans="1:6" s="18" customFormat="1" ht="90.75" customHeight="1">
      <c r="A71" s="19"/>
      <c r="B71" s="17" t="s">
        <v>787</v>
      </c>
      <c r="C71" s="17"/>
      <c r="D71" s="17"/>
      <c r="E71" s="17"/>
      <c r="F71" s="17"/>
    </row>
    <row r="72" spans="1:6" s="18" customFormat="1" ht="135">
      <c r="A72" s="19"/>
      <c r="B72" s="17" t="s">
        <v>788</v>
      </c>
      <c r="C72" s="17"/>
      <c r="D72" s="17"/>
      <c r="E72" s="17"/>
      <c r="F72" s="17"/>
    </row>
    <row r="73" spans="1:6" s="18" customFormat="1" ht="45">
      <c r="A73" s="19"/>
      <c r="B73" s="17" t="s">
        <v>789</v>
      </c>
      <c r="C73" s="17"/>
      <c r="D73" s="17"/>
      <c r="E73" s="17"/>
      <c r="F73" s="17"/>
    </row>
    <row r="74" spans="1:6" s="18" customFormat="1" ht="18" customHeight="1">
      <c r="A74" s="49"/>
      <c r="B74" s="14" t="s">
        <v>241</v>
      </c>
      <c r="C74" s="10" t="s">
        <v>227</v>
      </c>
      <c r="D74" s="11">
        <v>1</v>
      </c>
      <c r="E74" s="12"/>
      <c r="F74" s="12">
        <f>(D74*E74)</f>
        <v>0</v>
      </c>
    </row>
    <row r="76" spans="1:6" s="18" customFormat="1" ht="30">
      <c r="A76" s="19" t="s">
        <v>263</v>
      </c>
      <c r="B76" s="32" t="s">
        <v>786</v>
      </c>
      <c r="C76" s="17"/>
      <c r="D76" s="17"/>
      <c r="E76" s="17"/>
      <c r="F76" s="17"/>
    </row>
    <row r="77" spans="1:6" s="18" customFormat="1" ht="90.75" customHeight="1">
      <c r="A77" s="19"/>
      <c r="B77" s="17" t="s">
        <v>790</v>
      </c>
      <c r="C77" s="17"/>
      <c r="D77" s="17"/>
      <c r="E77" s="17"/>
      <c r="F77" s="17"/>
    </row>
    <row r="78" spans="1:6" s="18" customFormat="1" ht="150">
      <c r="A78" s="19"/>
      <c r="B78" s="17" t="s">
        <v>791</v>
      </c>
      <c r="C78" s="17"/>
      <c r="D78" s="17"/>
      <c r="E78" s="17"/>
      <c r="F78" s="17"/>
    </row>
    <row r="79" spans="1:6" s="18" customFormat="1" ht="18" customHeight="1">
      <c r="A79" s="49"/>
      <c r="B79" s="14" t="s">
        <v>241</v>
      </c>
      <c r="C79" s="10" t="s">
        <v>227</v>
      </c>
      <c r="D79" s="11">
        <v>1</v>
      </c>
      <c r="E79" s="12"/>
      <c r="F79" s="12">
        <f>(D79*E79)</f>
        <v>0</v>
      </c>
    </row>
    <row r="81" spans="1:6" s="18" customFormat="1">
      <c r="A81" s="19"/>
      <c r="B81" s="50" t="s">
        <v>954</v>
      </c>
    </row>
    <row r="82" spans="1:6" s="18" customFormat="1">
      <c r="A82" s="19"/>
    </row>
    <row r="83" spans="1:6" s="18" customFormat="1" ht="120">
      <c r="A83" s="19" t="s">
        <v>481</v>
      </c>
      <c r="B83" s="17" t="s">
        <v>956</v>
      </c>
    </row>
    <row r="84" spans="1:6" s="18" customFormat="1" ht="30.75" customHeight="1">
      <c r="A84" s="19"/>
      <c r="B84" s="17" t="s">
        <v>955</v>
      </c>
    </row>
    <row r="85" spans="1:6" s="18" customFormat="1" ht="15" customHeight="1">
      <c r="A85" s="49" t="s">
        <v>1039</v>
      </c>
      <c r="B85" s="14" t="s">
        <v>957</v>
      </c>
      <c r="C85" s="10" t="s">
        <v>259</v>
      </c>
      <c r="D85" s="11">
        <v>1740.29</v>
      </c>
      <c r="E85" s="12"/>
      <c r="F85" s="12">
        <f>(D85*E85)</f>
        <v>0</v>
      </c>
    </row>
    <row r="86" spans="1:6" s="18" customFormat="1" ht="15" customHeight="1">
      <c r="A86" s="49" t="s">
        <v>1169</v>
      </c>
      <c r="B86" s="14" t="s">
        <v>958</v>
      </c>
      <c r="C86" s="10" t="s">
        <v>259</v>
      </c>
      <c r="D86" s="11">
        <v>943.61</v>
      </c>
      <c r="E86" s="12"/>
      <c r="F86" s="12">
        <f>(D86*E86)</f>
        <v>0</v>
      </c>
    </row>
    <row r="87" spans="1:6" s="18" customFormat="1">
      <c r="A87" s="19"/>
      <c r="B87" s="18" t="s">
        <v>241</v>
      </c>
    </row>
    <row r="88" spans="1:6" s="18" customFormat="1">
      <c r="A88" s="19"/>
    </row>
    <row r="89" spans="1:6" s="18" customFormat="1">
      <c r="A89" s="19"/>
      <c r="B89" s="50" t="s">
        <v>549</v>
      </c>
    </row>
    <row r="90" spans="1:6" s="18" customFormat="1">
      <c r="A90" s="19"/>
    </row>
    <row r="91" spans="1:6" s="18" customFormat="1" ht="75">
      <c r="A91" s="49" t="s">
        <v>479</v>
      </c>
      <c r="B91" s="14" t="s">
        <v>645</v>
      </c>
      <c r="C91" s="10" t="s">
        <v>239</v>
      </c>
      <c r="D91" s="11">
        <v>4.29</v>
      </c>
      <c r="E91" s="12"/>
      <c r="F91" s="12">
        <f>(D91*E91)</f>
        <v>0</v>
      </c>
    </row>
    <row r="92" spans="1:6" s="18" customFormat="1">
      <c r="A92" s="19"/>
    </row>
    <row r="93" spans="1:6" s="18" customFormat="1" ht="76.5" customHeight="1">
      <c r="A93" s="49" t="s">
        <v>490</v>
      </c>
      <c r="B93" s="14" t="s">
        <v>646</v>
      </c>
      <c r="C93" s="10" t="s">
        <v>239</v>
      </c>
      <c r="D93" s="11">
        <v>6.36</v>
      </c>
      <c r="E93" s="12"/>
      <c r="F93" s="12">
        <f>(D93*E93)</f>
        <v>0</v>
      </c>
    </row>
    <row r="94" spans="1:6" s="18" customFormat="1">
      <c r="A94" s="19"/>
    </row>
    <row r="95" spans="1:6" s="18" customFormat="1" ht="122.25" customHeight="1">
      <c r="A95" s="49" t="s">
        <v>491</v>
      </c>
      <c r="B95" s="14" t="s">
        <v>792</v>
      </c>
      <c r="C95" s="10" t="s">
        <v>246</v>
      </c>
      <c r="D95" s="11">
        <v>9</v>
      </c>
      <c r="E95" s="12"/>
      <c r="F95" s="12">
        <f>(D95*E95)</f>
        <v>0</v>
      </c>
    </row>
    <row r="96" spans="1:6" s="3" customFormat="1">
      <c r="A96" s="36"/>
      <c r="D96" s="18"/>
    </row>
    <row r="97" spans="1:6" s="18" customFormat="1">
      <c r="A97" s="19"/>
      <c r="B97" s="50" t="s">
        <v>355</v>
      </c>
    </row>
    <row r="98" spans="1:6" s="18" customFormat="1">
      <c r="A98" s="19"/>
    </row>
    <row r="99" spans="1:6" s="18" customFormat="1" ht="30.75" customHeight="1">
      <c r="A99" s="19" t="s">
        <v>511</v>
      </c>
      <c r="B99" s="17" t="s">
        <v>644</v>
      </c>
    </row>
    <row r="100" spans="1:6" s="18" customFormat="1" ht="60">
      <c r="A100" s="19"/>
      <c r="B100" s="17" t="s">
        <v>356</v>
      </c>
    </row>
    <row r="101" spans="1:6" s="18" customFormat="1">
      <c r="A101" s="49" t="s">
        <v>1170</v>
      </c>
      <c r="B101" s="14" t="s">
        <v>357</v>
      </c>
      <c r="C101" s="10" t="s">
        <v>246</v>
      </c>
      <c r="D101" s="11">
        <v>1</v>
      </c>
      <c r="E101" s="12"/>
      <c r="F101" s="12">
        <f>(D101*E101)</f>
        <v>0</v>
      </c>
    </row>
    <row r="102" spans="1:6" s="18" customFormat="1">
      <c r="A102" s="49" t="s">
        <v>1171</v>
      </c>
      <c r="B102" s="14" t="s">
        <v>358</v>
      </c>
      <c r="C102" s="10" t="s">
        <v>246</v>
      </c>
      <c r="D102" s="11">
        <v>1</v>
      </c>
      <c r="E102" s="12"/>
      <c r="F102" s="12">
        <f>(D102*E102)</f>
        <v>0</v>
      </c>
    </row>
    <row r="103" spans="1:6" s="18" customFormat="1">
      <c r="A103" s="19"/>
    </row>
    <row r="104" spans="1:6" s="18" customFormat="1">
      <c r="A104" s="19"/>
      <c r="B104" s="50" t="s">
        <v>362</v>
      </c>
    </row>
    <row r="105" spans="1:6" s="18" customFormat="1">
      <c r="A105" s="19"/>
    </row>
    <row r="106" spans="1:6" s="18" customFormat="1" ht="61.5" customHeight="1">
      <c r="A106" s="19" t="s">
        <v>512</v>
      </c>
      <c r="B106" s="17" t="s">
        <v>793</v>
      </c>
    </row>
    <row r="107" spans="1:6" s="18" customFormat="1" ht="75">
      <c r="A107" s="19"/>
      <c r="B107" s="17" t="s">
        <v>359</v>
      </c>
    </row>
    <row r="108" spans="1:6" s="18" customFormat="1">
      <c r="A108" s="49" t="s">
        <v>1172</v>
      </c>
      <c r="B108" s="14" t="s">
        <v>360</v>
      </c>
      <c r="C108" s="10" t="s">
        <v>246</v>
      </c>
      <c r="D108" s="11">
        <v>1</v>
      </c>
      <c r="E108" s="12"/>
      <c r="F108" s="12">
        <f>(D108*E108)</f>
        <v>0</v>
      </c>
    </row>
    <row r="109" spans="1:6" s="18" customFormat="1">
      <c r="A109" s="19"/>
    </row>
    <row r="110" spans="1:6" s="18" customFormat="1">
      <c r="A110" s="19"/>
      <c r="B110" s="50" t="s">
        <v>361</v>
      </c>
    </row>
    <row r="111" spans="1:6" s="18" customFormat="1">
      <c r="A111" s="19"/>
    </row>
    <row r="112" spans="1:6" s="18" customFormat="1" ht="105">
      <c r="A112" s="49" t="s">
        <v>1040</v>
      </c>
      <c r="B112" s="14" t="s">
        <v>636</v>
      </c>
      <c r="C112" s="10" t="s">
        <v>259</v>
      </c>
      <c r="D112" s="11">
        <v>90</v>
      </c>
      <c r="E112" s="12"/>
      <c r="F112" s="12">
        <f>(D112*E112)</f>
        <v>0</v>
      </c>
    </row>
    <row r="113" spans="1:6" s="4" customFormat="1">
      <c r="A113" s="19"/>
      <c r="E113" s="5"/>
    </row>
    <row r="114" spans="1:6" s="18" customFormat="1" ht="15.75" thickBot="1">
      <c r="A114" s="66"/>
      <c r="B114" s="31" t="s">
        <v>150</v>
      </c>
      <c r="C114" s="30"/>
      <c r="D114" s="30"/>
      <c r="E114" s="592">
        <f>SUM(F32:F113)</f>
        <v>0</v>
      </c>
      <c r="F114" s="592"/>
    </row>
    <row r="115" spans="1:6" s="4" customFormat="1" ht="15.75" thickTop="1">
      <c r="A115" s="19"/>
      <c r="E115" s="5"/>
    </row>
    <row r="116" spans="1:6" s="4" customFormat="1">
      <c r="A116" s="19"/>
      <c r="E116" s="5"/>
    </row>
    <row r="117" spans="1:6" s="18" customFormat="1">
      <c r="A117" s="25" t="s">
        <v>492</v>
      </c>
      <c r="B117" s="26" t="s">
        <v>151</v>
      </c>
      <c r="C117" s="27" t="s">
        <v>90</v>
      </c>
      <c r="D117" s="27" t="s">
        <v>91</v>
      </c>
      <c r="E117" s="27" t="s">
        <v>92</v>
      </c>
      <c r="F117" s="27" t="s">
        <v>93</v>
      </c>
    </row>
    <row r="118" spans="1:6" s="20" customFormat="1"/>
    <row r="119" spans="1:6" s="18" customFormat="1" ht="106.5" customHeight="1">
      <c r="A119" s="19"/>
      <c r="B119" s="591" t="s">
        <v>152</v>
      </c>
      <c r="C119" s="591"/>
      <c r="D119" s="591"/>
      <c r="E119" s="591"/>
      <c r="F119" s="591"/>
    </row>
    <row r="120" spans="1:6" s="3" customFormat="1" ht="61.5" customHeight="1">
      <c r="A120" s="36"/>
      <c r="B120" s="593" t="s">
        <v>153</v>
      </c>
      <c r="C120" s="593"/>
      <c r="D120" s="593"/>
      <c r="E120" s="593"/>
      <c r="F120" s="593"/>
    </row>
    <row r="121" spans="1:6" s="3" customFormat="1" ht="120.75" customHeight="1">
      <c r="A121" s="36"/>
      <c r="B121" s="593" t="s">
        <v>154</v>
      </c>
      <c r="C121" s="593"/>
      <c r="D121" s="593"/>
      <c r="E121" s="593"/>
      <c r="F121" s="593"/>
    </row>
    <row r="122" spans="1:6" s="3" customFormat="1" ht="152.25" customHeight="1">
      <c r="A122" s="36"/>
      <c r="B122" s="593" t="s">
        <v>155</v>
      </c>
      <c r="C122" s="593"/>
      <c r="D122" s="593"/>
      <c r="E122" s="593"/>
      <c r="F122" s="593"/>
    </row>
    <row r="124" spans="1:6" s="4" customFormat="1">
      <c r="A124" s="19"/>
      <c r="B124" s="7" t="s">
        <v>363</v>
      </c>
      <c r="E124" s="5"/>
    </row>
    <row r="126" spans="1:6" s="18" customFormat="1" ht="30">
      <c r="A126" s="19" t="s">
        <v>339</v>
      </c>
      <c r="B126" s="17" t="s">
        <v>637</v>
      </c>
      <c r="C126" s="17"/>
      <c r="D126" s="17"/>
      <c r="E126" s="17"/>
      <c r="F126" s="17"/>
    </row>
    <row r="127" spans="1:6" s="3" customFormat="1">
      <c r="A127" s="36"/>
      <c r="B127" s="42" t="s">
        <v>366</v>
      </c>
      <c r="C127" s="42"/>
      <c r="D127" s="17"/>
      <c r="E127" s="42"/>
      <c r="F127" s="42"/>
    </row>
    <row r="128" spans="1:6" s="3" customFormat="1" ht="60">
      <c r="A128" s="36"/>
      <c r="B128" s="42" t="s">
        <v>638</v>
      </c>
      <c r="D128" s="18"/>
    </row>
    <row r="129" spans="1:6" s="3" customFormat="1" ht="45">
      <c r="A129" s="36"/>
      <c r="B129" s="42" t="s">
        <v>337</v>
      </c>
      <c r="D129" s="18"/>
    </row>
    <row r="130" spans="1:6" s="18" customFormat="1">
      <c r="A130" s="19"/>
      <c r="B130" s="17" t="s">
        <v>815</v>
      </c>
    </row>
    <row r="131" spans="1:6" s="18" customFormat="1">
      <c r="A131" s="19"/>
      <c r="B131" s="17" t="s">
        <v>814</v>
      </c>
    </row>
    <row r="132" spans="1:6" s="18" customFormat="1" ht="45">
      <c r="A132" s="49" t="s">
        <v>1173</v>
      </c>
      <c r="B132" s="14" t="s">
        <v>816</v>
      </c>
      <c r="C132" s="10" t="s">
        <v>282</v>
      </c>
      <c r="D132" s="11">
        <v>383.76</v>
      </c>
      <c r="E132" s="12"/>
      <c r="F132" s="12">
        <f t="shared" ref="F132:F139" si="0">(D132*E132)</f>
        <v>0</v>
      </c>
    </row>
    <row r="133" spans="1:6" s="18" customFormat="1">
      <c r="A133" s="49" t="s">
        <v>1174</v>
      </c>
      <c r="B133" s="14" t="s">
        <v>639</v>
      </c>
      <c r="C133" s="10" t="s">
        <v>239</v>
      </c>
      <c r="D133" s="11">
        <v>56.77</v>
      </c>
      <c r="E133" s="12"/>
      <c r="F133" s="12">
        <f t="shared" si="0"/>
        <v>0</v>
      </c>
    </row>
    <row r="134" spans="1:6" s="18" customFormat="1">
      <c r="A134" s="49" t="s">
        <v>1175</v>
      </c>
      <c r="B134" s="14" t="s">
        <v>640</v>
      </c>
      <c r="C134" s="10" t="s">
        <v>239</v>
      </c>
      <c r="D134" s="11">
        <v>49.98</v>
      </c>
      <c r="E134" s="12"/>
      <c r="F134" s="12">
        <f t="shared" si="0"/>
        <v>0</v>
      </c>
    </row>
    <row r="135" spans="1:6" s="18" customFormat="1">
      <c r="A135" s="61" t="s">
        <v>1176</v>
      </c>
      <c r="B135" s="14" t="s">
        <v>641</v>
      </c>
      <c r="C135" s="10" t="s">
        <v>239</v>
      </c>
      <c r="D135" s="11">
        <v>49.98</v>
      </c>
      <c r="E135" s="12"/>
      <c r="F135" s="12">
        <f t="shared" si="0"/>
        <v>0</v>
      </c>
    </row>
    <row r="136" spans="1:6" s="18" customFormat="1">
      <c r="A136" s="49" t="s">
        <v>1177</v>
      </c>
      <c r="B136" s="14" t="s">
        <v>642</v>
      </c>
      <c r="C136" s="10" t="s">
        <v>239</v>
      </c>
      <c r="D136" s="11">
        <v>29.57</v>
      </c>
      <c r="E136" s="12"/>
      <c r="F136" s="12">
        <f t="shared" si="0"/>
        <v>0</v>
      </c>
    </row>
    <row r="137" spans="1:6" s="18" customFormat="1">
      <c r="A137" s="49" t="s">
        <v>1178</v>
      </c>
      <c r="B137" s="14" t="s">
        <v>643</v>
      </c>
      <c r="C137" s="10" t="s">
        <v>239</v>
      </c>
      <c r="D137" s="11">
        <v>16.97</v>
      </c>
      <c r="E137" s="12"/>
      <c r="F137" s="12">
        <f t="shared" si="0"/>
        <v>0</v>
      </c>
    </row>
    <row r="138" spans="1:6" s="18" customFormat="1">
      <c r="A138" s="49" t="s">
        <v>1179</v>
      </c>
      <c r="B138" s="14" t="s">
        <v>338</v>
      </c>
      <c r="C138" s="10" t="s">
        <v>246</v>
      </c>
      <c r="D138" s="11">
        <v>1151</v>
      </c>
      <c r="E138" s="12"/>
      <c r="F138" s="12">
        <f t="shared" si="0"/>
        <v>0</v>
      </c>
    </row>
    <row r="139" spans="1:6" s="18" customFormat="1" ht="30">
      <c r="A139" s="49" t="s">
        <v>1180</v>
      </c>
      <c r="B139" s="14" t="s">
        <v>817</v>
      </c>
      <c r="C139" s="10" t="s">
        <v>246</v>
      </c>
      <c r="D139" s="11">
        <v>3</v>
      </c>
      <c r="E139" s="12"/>
      <c r="F139" s="12">
        <f t="shared" si="0"/>
        <v>0</v>
      </c>
    </row>
    <row r="140" spans="1:6" s="18" customFormat="1" ht="16.5" customHeight="1">
      <c r="A140" s="19"/>
      <c r="B140" s="17" t="s">
        <v>241</v>
      </c>
      <c r="C140" s="33"/>
      <c r="D140" s="34"/>
      <c r="E140" s="35"/>
      <c r="F140" s="35"/>
    </row>
    <row r="141" spans="1:6" s="3" customFormat="1">
      <c r="A141" s="36"/>
      <c r="B141" s="42"/>
      <c r="D141" s="18"/>
    </row>
    <row r="142" spans="1:6" s="20" customFormat="1" ht="120">
      <c r="A142" s="19" t="s">
        <v>493</v>
      </c>
      <c r="B142" s="17" t="s">
        <v>818</v>
      </c>
    </row>
    <row r="143" spans="1:6" s="18" customFormat="1" ht="45">
      <c r="A143" s="19"/>
      <c r="B143" s="17" t="s">
        <v>819</v>
      </c>
    </row>
    <row r="144" spans="1:6" s="18" customFormat="1" ht="45">
      <c r="A144" s="19"/>
      <c r="B144" s="17" t="s">
        <v>820</v>
      </c>
    </row>
    <row r="145" spans="1:6" s="18" customFormat="1">
      <c r="A145" s="19"/>
      <c r="B145" s="17" t="s">
        <v>821</v>
      </c>
    </row>
    <row r="146" spans="1:6" s="18" customFormat="1">
      <c r="A146" s="19"/>
      <c r="B146" s="17" t="s">
        <v>296</v>
      </c>
    </row>
    <row r="147" spans="1:6" s="18" customFormat="1" ht="90">
      <c r="A147" s="19"/>
      <c r="B147" s="17" t="s">
        <v>352</v>
      </c>
    </row>
    <row r="148" spans="1:6" s="18" customFormat="1">
      <c r="A148" s="19"/>
      <c r="B148" s="17" t="s">
        <v>822</v>
      </c>
    </row>
    <row r="149" spans="1:6" s="18" customFormat="1" ht="77.25" customHeight="1">
      <c r="A149" s="19"/>
      <c r="B149" s="17" t="s">
        <v>347</v>
      </c>
      <c r="C149" s="33"/>
      <c r="D149" s="34"/>
      <c r="E149" s="34"/>
      <c r="F149" s="34"/>
    </row>
    <row r="150" spans="1:6" s="18" customFormat="1" ht="77.25" customHeight="1">
      <c r="A150" s="49"/>
      <c r="B150" s="14" t="s">
        <v>348</v>
      </c>
      <c r="C150" s="10" t="s">
        <v>282</v>
      </c>
      <c r="D150" s="11">
        <v>5.54</v>
      </c>
      <c r="E150" s="12"/>
      <c r="F150" s="12">
        <f>(D150*E150)</f>
        <v>0</v>
      </c>
    </row>
    <row r="151" spans="1:6" s="18" customFormat="1" ht="30">
      <c r="A151" s="19" t="s">
        <v>1181</v>
      </c>
      <c r="B151" s="17" t="s">
        <v>824</v>
      </c>
      <c r="C151" s="33"/>
      <c r="D151" s="34"/>
      <c r="E151" s="34"/>
      <c r="F151" s="34"/>
    </row>
    <row r="152" spans="1:6" s="20" customFormat="1" ht="90">
      <c r="A152" s="19"/>
      <c r="B152" s="17" t="s">
        <v>825</v>
      </c>
    </row>
    <row r="153" spans="1:6" s="18" customFormat="1">
      <c r="A153" s="19"/>
      <c r="B153" s="17" t="s">
        <v>351</v>
      </c>
    </row>
    <row r="154" spans="1:6" s="18" customFormat="1" ht="90">
      <c r="A154" s="19"/>
      <c r="B154" s="17" t="s">
        <v>352</v>
      </c>
    </row>
    <row r="155" spans="1:6" s="18" customFormat="1" ht="77.25" customHeight="1">
      <c r="A155" s="19"/>
      <c r="B155" s="17" t="s">
        <v>347</v>
      </c>
      <c r="C155" s="33"/>
      <c r="D155" s="34"/>
      <c r="E155" s="34"/>
      <c r="F155" s="34"/>
    </row>
    <row r="156" spans="1:6" s="18" customFormat="1" ht="77.25" customHeight="1">
      <c r="A156" s="49"/>
      <c r="B156" s="14" t="s">
        <v>348</v>
      </c>
      <c r="C156" s="10" t="s">
        <v>282</v>
      </c>
      <c r="D156" s="11">
        <v>2.11</v>
      </c>
      <c r="E156" s="12"/>
      <c r="F156" s="12">
        <f>(D156*E156)</f>
        <v>0</v>
      </c>
    </row>
    <row r="157" spans="1:6" s="18" customFormat="1" ht="90">
      <c r="A157" s="49" t="s">
        <v>1182</v>
      </c>
      <c r="B157" s="14" t="s">
        <v>349</v>
      </c>
      <c r="C157" s="10" t="s">
        <v>246</v>
      </c>
      <c r="D157" s="11">
        <v>1</v>
      </c>
      <c r="E157" s="12"/>
      <c r="F157" s="12">
        <f>(D157*E157)</f>
        <v>0</v>
      </c>
    </row>
    <row r="158" spans="1:6" s="18" customFormat="1" ht="45">
      <c r="A158" s="49" t="s">
        <v>1183</v>
      </c>
      <c r="B158" s="14" t="s">
        <v>836</v>
      </c>
      <c r="C158" s="10" t="s">
        <v>239</v>
      </c>
      <c r="D158" s="11">
        <v>6.4</v>
      </c>
      <c r="E158" s="12"/>
      <c r="F158" s="12">
        <f>(D158*E158)</f>
        <v>0</v>
      </c>
    </row>
    <row r="159" spans="1:6" s="18" customFormat="1" ht="30">
      <c r="A159" s="49" t="s">
        <v>1184</v>
      </c>
      <c r="B159" s="14" t="s">
        <v>823</v>
      </c>
      <c r="C159" s="10" t="s">
        <v>246</v>
      </c>
      <c r="D159" s="11">
        <v>1</v>
      </c>
      <c r="E159" s="12"/>
      <c r="F159" s="12">
        <f>(D159*E159)</f>
        <v>0</v>
      </c>
    </row>
    <row r="160" spans="1:6" s="18" customFormat="1" ht="60">
      <c r="A160" s="49" t="s">
        <v>1185</v>
      </c>
      <c r="B160" s="14" t="s">
        <v>365</v>
      </c>
      <c r="C160" s="10" t="s">
        <v>246</v>
      </c>
      <c r="D160" s="11">
        <v>1</v>
      </c>
      <c r="E160" s="12"/>
      <c r="F160" s="12">
        <f>(D160*E160)</f>
        <v>0</v>
      </c>
    </row>
    <row r="161" spans="1:6" s="18" customFormat="1" ht="62.25" customHeight="1">
      <c r="A161" s="19"/>
      <c r="B161" s="17" t="s">
        <v>350</v>
      </c>
      <c r="C161" s="17"/>
      <c r="D161" s="17"/>
      <c r="E161" s="17"/>
      <c r="F161" s="17"/>
    </row>
    <row r="162" spans="1:6" s="3" customFormat="1">
      <c r="A162" s="36"/>
      <c r="B162" s="42"/>
      <c r="D162" s="18"/>
    </row>
    <row r="163" spans="1:6" s="20" customFormat="1" ht="30">
      <c r="A163" s="19" t="s">
        <v>353</v>
      </c>
      <c r="B163" s="17" t="s">
        <v>826</v>
      </c>
    </row>
    <row r="164" spans="1:6" s="18" customFormat="1" ht="60">
      <c r="A164" s="19"/>
      <c r="B164" s="17" t="s">
        <v>638</v>
      </c>
    </row>
    <row r="165" spans="1:6" s="18" customFormat="1" ht="45">
      <c r="A165" s="19"/>
      <c r="B165" s="17" t="s">
        <v>337</v>
      </c>
    </row>
    <row r="166" spans="1:6" s="18" customFormat="1">
      <c r="A166" s="19"/>
      <c r="B166" s="17" t="s">
        <v>827</v>
      </c>
    </row>
    <row r="167" spans="1:6" s="18" customFormat="1">
      <c r="A167" s="19"/>
      <c r="B167" s="17" t="s">
        <v>828</v>
      </c>
    </row>
    <row r="168" spans="1:6" s="18" customFormat="1">
      <c r="A168" s="19"/>
      <c r="B168" s="17" t="s">
        <v>829</v>
      </c>
    </row>
    <row r="169" spans="1:6" s="18" customFormat="1" ht="30.75" customHeight="1">
      <c r="A169" s="49" t="s">
        <v>1186</v>
      </c>
      <c r="B169" s="14" t="s">
        <v>830</v>
      </c>
      <c r="C169" s="10" t="s">
        <v>282</v>
      </c>
      <c r="D169" s="11">
        <v>47.66</v>
      </c>
      <c r="E169" s="12"/>
      <c r="F169" s="12">
        <f t="shared" ref="F169:F174" si="1">(D169*E169)</f>
        <v>0</v>
      </c>
    </row>
    <row r="170" spans="1:6" s="18" customFormat="1">
      <c r="A170" s="49" t="s">
        <v>1187</v>
      </c>
      <c r="B170" s="14" t="s">
        <v>639</v>
      </c>
      <c r="C170" s="10" t="s">
        <v>239</v>
      </c>
      <c r="D170" s="11">
        <v>16.89</v>
      </c>
      <c r="E170" s="12"/>
      <c r="F170" s="12">
        <f t="shared" si="1"/>
        <v>0</v>
      </c>
    </row>
    <row r="171" spans="1:6" s="18" customFormat="1">
      <c r="A171" s="49" t="s">
        <v>1188</v>
      </c>
      <c r="B171" s="14" t="s">
        <v>831</v>
      </c>
      <c r="C171" s="10" t="s">
        <v>239</v>
      </c>
      <c r="D171" s="11">
        <v>5.85</v>
      </c>
      <c r="E171" s="12"/>
      <c r="F171" s="12">
        <f t="shared" si="1"/>
        <v>0</v>
      </c>
    </row>
    <row r="172" spans="1:6" s="18" customFormat="1">
      <c r="A172" s="49" t="s">
        <v>1189</v>
      </c>
      <c r="B172" s="14" t="s">
        <v>643</v>
      </c>
      <c r="C172" s="10" t="s">
        <v>239</v>
      </c>
      <c r="D172" s="11">
        <v>6.95</v>
      </c>
      <c r="E172" s="12"/>
      <c r="F172" s="12">
        <f t="shared" si="1"/>
        <v>0</v>
      </c>
    </row>
    <row r="173" spans="1:6" s="18" customFormat="1">
      <c r="A173" s="49" t="s">
        <v>1190</v>
      </c>
      <c r="B173" s="14" t="s">
        <v>338</v>
      </c>
      <c r="C173" s="10" t="s">
        <v>246</v>
      </c>
      <c r="D173" s="11">
        <v>143</v>
      </c>
      <c r="E173" s="12"/>
      <c r="F173" s="12">
        <f t="shared" si="1"/>
        <v>0</v>
      </c>
    </row>
    <row r="174" spans="1:6" s="18" customFormat="1" ht="30">
      <c r="A174" s="49" t="s">
        <v>1191</v>
      </c>
      <c r="B174" s="14" t="s">
        <v>817</v>
      </c>
      <c r="C174" s="10" t="s">
        <v>246</v>
      </c>
      <c r="D174" s="11">
        <v>2</v>
      </c>
      <c r="E174" s="12"/>
      <c r="F174" s="12">
        <f t="shared" si="1"/>
        <v>0</v>
      </c>
    </row>
    <row r="175" spans="1:6" s="18" customFormat="1" ht="16.5" customHeight="1">
      <c r="A175" s="19"/>
      <c r="B175" s="17" t="s">
        <v>241</v>
      </c>
      <c r="C175" s="33"/>
      <c r="D175" s="34"/>
      <c r="E175" s="35"/>
      <c r="F175" s="35"/>
    </row>
    <row r="176" spans="1:6" s="3" customFormat="1">
      <c r="A176" s="36"/>
      <c r="B176" s="42"/>
      <c r="D176" s="18"/>
    </row>
    <row r="177" spans="1:6" s="18" customFormat="1">
      <c r="A177" s="19"/>
      <c r="B177" s="32" t="s">
        <v>364</v>
      </c>
    </row>
    <row r="178" spans="1:6" s="18" customFormat="1">
      <c r="A178" s="19"/>
      <c r="B178" s="17"/>
    </row>
    <row r="179" spans="1:6" s="20" customFormat="1" ht="62.25" customHeight="1">
      <c r="A179" s="19" t="s">
        <v>494</v>
      </c>
      <c r="B179" s="17" t="s">
        <v>838</v>
      </c>
    </row>
    <row r="180" spans="1:6" s="20" customFormat="1" ht="76.5" customHeight="1">
      <c r="A180" s="19"/>
      <c r="B180" s="17" t="s">
        <v>354</v>
      </c>
    </row>
    <row r="181" spans="1:6" s="20" customFormat="1" ht="75">
      <c r="A181" s="61" t="s">
        <v>1192</v>
      </c>
      <c r="B181" s="14" t="s">
        <v>832</v>
      </c>
      <c r="C181" s="10" t="s">
        <v>239</v>
      </c>
      <c r="D181" s="83">
        <v>7.04</v>
      </c>
      <c r="E181" s="12"/>
      <c r="F181" s="12">
        <f>(D181*E181)</f>
        <v>0</v>
      </c>
    </row>
    <row r="182" spans="1:6" s="20" customFormat="1">
      <c r="A182" s="61" t="s">
        <v>1193</v>
      </c>
      <c r="B182" s="14" t="s">
        <v>835</v>
      </c>
      <c r="C182" s="10" t="s">
        <v>239</v>
      </c>
      <c r="D182" s="83">
        <v>73.66</v>
      </c>
      <c r="E182" s="12"/>
      <c r="F182" s="12">
        <f>(D182*E182)</f>
        <v>0</v>
      </c>
    </row>
    <row r="183" spans="1:6" s="20" customFormat="1" ht="30">
      <c r="A183" s="61" t="s">
        <v>1194</v>
      </c>
      <c r="B183" s="14" t="s">
        <v>834</v>
      </c>
      <c r="C183" s="10" t="s">
        <v>239</v>
      </c>
      <c r="D183" s="83">
        <v>42.79</v>
      </c>
      <c r="E183" s="12"/>
      <c r="F183" s="12">
        <f>(D183*E183)</f>
        <v>0</v>
      </c>
    </row>
    <row r="184" spans="1:6" s="20" customFormat="1">
      <c r="A184" s="61" t="s">
        <v>1195</v>
      </c>
      <c r="B184" s="14" t="s">
        <v>833</v>
      </c>
      <c r="C184" s="10" t="s">
        <v>239</v>
      </c>
      <c r="D184" s="83">
        <v>40.26</v>
      </c>
      <c r="E184" s="12"/>
      <c r="F184" s="12">
        <f>(D184*E184)</f>
        <v>0</v>
      </c>
    </row>
    <row r="185" spans="1:6" s="20" customFormat="1">
      <c r="A185" s="61" t="s">
        <v>1196</v>
      </c>
      <c r="B185" s="14" t="s">
        <v>837</v>
      </c>
      <c r="C185" s="10" t="s">
        <v>239</v>
      </c>
      <c r="D185" s="83">
        <v>22.79</v>
      </c>
      <c r="E185" s="12"/>
      <c r="F185" s="12">
        <f>(D185*E185)</f>
        <v>0</v>
      </c>
    </row>
    <row r="186" spans="1:6" s="18" customFormat="1" ht="30.75" customHeight="1">
      <c r="A186" s="49" t="s">
        <v>1197</v>
      </c>
      <c r="B186" s="14" t="s">
        <v>839</v>
      </c>
      <c r="C186" s="10" t="s">
        <v>282</v>
      </c>
      <c r="D186" s="11">
        <v>7.65</v>
      </c>
      <c r="E186" s="12"/>
      <c r="F186" s="12">
        <f t="shared" ref="F186" si="2">(D186*E186)</f>
        <v>0</v>
      </c>
    </row>
    <row r="187" spans="1:6" s="20" customFormat="1" ht="18" customHeight="1">
      <c r="B187" s="17" t="s">
        <v>241</v>
      </c>
    </row>
    <row r="188" spans="1:6" s="3" customFormat="1">
      <c r="A188" s="36"/>
      <c r="B188" s="42"/>
      <c r="D188" s="18"/>
    </row>
    <row r="189" spans="1:6" s="18" customFormat="1" ht="60">
      <c r="A189" s="49" t="s">
        <v>1198</v>
      </c>
      <c r="B189" s="9" t="s">
        <v>635</v>
      </c>
      <c r="C189" s="10" t="s">
        <v>282</v>
      </c>
      <c r="D189" s="11">
        <v>6</v>
      </c>
      <c r="E189" s="12"/>
      <c r="F189" s="12">
        <f>(D189*E189)</f>
        <v>0</v>
      </c>
    </row>
    <row r="191" spans="1:6" s="20" customFormat="1" ht="15.75" thickBot="1">
      <c r="A191" s="47"/>
      <c r="B191" s="48" t="s">
        <v>156</v>
      </c>
      <c r="C191" s="47"/>
      <c r="D191" s="47"/>
      <c r="E191" s="592">
        <f>SUM(F118:F190)</f>
        <v>0</v>
      </c>
      <c r="F191" s="592"/>
    </row>
    <row r="192" spans="1:6" s="20" customFormat="1" ht="15.75" thickTop="1"/>
    <row r="193" spans="1:6" s="20" customFormat="1"/>
    <row r="194" spans="1:6" s="20" customFormat="1">
      <c r="A194" s="25" t="s">
        <v>98</v>
      </c>
      <c r="B194" s="25" t="s">
        <v>157</v>
      </c>
      <c r="C194" s="27" t="s">
        <v>90</v>
      </c>
      <c r="D194" s="27" t="s">
        <v>91</v>
      </c>
      <c r="E194" s="27" t="s">
        <v>92</v>
      </c>
      <c r="F194" s="27" t="s">
        <v>93</v>
      </c>
    </row>
    <row r="195" spans="1:6" s="20" customFormat="1"/>
    <row r="196" spans="1:6" s="18" customFormat="1" ht="91.5" customHeight="1">
      <c r="A196" s="20"/>
      <c r="B196" s="591" t="s">
        <v>158</v>
      </c>
      <c r="C196" s="591"/>
      <c r="D196" s="591"/>
      <c r="E196" s="591"/>
      <c r="F196" s="591"/>
    </row>
    <row r="197" spans="1:6" s="18" customFormat="1" ht="93" customHeight="1">
      <c r="A197" s="20"/>
      <c r="B197" s="591" t="s">
        <v>159</v>
      </c>
      <c r="C197" s="591"/>
      <c r="D197" s="591"/>
      <c r="E197" s="591"/>
      <c r="F197" s="591"/>
    </row>
    <row r="198" spans="1:6" s="18" customFormat="1" ht="47.25" customHeight="1">
      <c r="A198" s="20"/>
      <c r="B198" s="591" t="s">
        <v>160</v>
      </c>
      <c r="C198" s="591"/>
      <c r="D198" s="591"/>
      <c r="E198" s="591"/>
      <c r="F198" s="591"/>
    </row>
    <row r="199" spans="1:6" s="18" customFormat="1" ht="93" customHeight="1">
      <c r="A199" s="20"/>
      <c r="B199" s="591" t="s">
        <v>161</v>
      </c>
      <c r="C199" s="591"/>
      <c r="D199" s="591"/>
      <c r="E199" s="591"/>
      <c r="F199" s="591"/>
    </row>
    <row r="200" spans="1:6" s="18" customFormat="1" ht="92.25" customHeight="1">
      <c r="A200" s="20"/>
      <c r="B200" s="591" t="s">
        <v>162</v>
      </c>
      <c r="C200" s="591"/>
      <c r="D200" s="591"/>
      <c r="E200" s="591"/>
      <c r="F200" s="591"/>
    </row>
    <row r="201" spans="1:6" s="18" customFormat="1" ht="91.5" customHeight="1">
      <c r="A201" s="20"/>
      <c r="B201" s="591" t="s">
        <v>163</v>
      </c>
      <c r="C201" s="591"/>
      <c r="D201" s="591"/>
      <c r="E201" s="591"/>
      <c r="F201" s="591"/>
    </row>
    <row r="202" spans="1:6" s="18" customFormat="1" ht="90.75" customHeight="1">
      <c r="A202" s="20"/>
      <c r="B202" s="591" t="s">
        <v>164</v>
      </c>
      <c r="C202" s="591"/>
      <c r="D202" s="591"/>
      <c r="E202" s="591"/>
      <c r="F202" s="591"/>
    </row>
    <row r="203" spans="1:6" s="18" customFormat="1" ht="105.75" customHeight="1">
      <c r="A203" s="19"/>
      <c r="B203" s="591" t="s">
        <v>165</v>
      </c>
      <c r="C203" s="591"/>
      <c r="D203" s="591"/>
      <c r="E203" s="591"/>
      <c r="F203" s="591"/>
    </row>
    <row r="204" spans="1:6" s="18" customFormat="1" ht="107.25" customHeight="1">
      <c r="A204" s="19"/>
      <c r="B204" s="591" t="s">
        <v>166</v>
      </c>
      <c r="C204" s="591"/>
      <c r="D204" s="591"/>
      <c r="E204" s="591"/>
      <c r="F204" s="591"/>
    </row>
    <row r="205" spans="1:6" s="18" customFormat="1" ht="77.25" customHeight="1">
      <c r="A205" s="19"/>
      <c r="B205" s="591" t="s">
        <v>167</v>
      </c>
      <c r="C205" s="591"/>
      <c r="D205" s="591"/>
      <c r="E205" s="591"/>
      <c r="F205" s="591"/>
    </row>
    <row r="206" spans="1:6" s="18" customFormat="1" ht="75.75" customHeight="1">
      <c r="A206" s="19"/>
      <c r="B206" s="591" t="s">
        <v>168</v>
      </c>
      <c r="C206" s="591"/>
      <c r="D206" s="591"/>
      <c r="E206" s="591"/>
      <c r="F206" s="591"/>
    </row>
    <row r="207" spans="1:6" s="18" customFormat="1" ht="137.25" customHeight="1">
      <c r="A207" s="19"/>
      <c r="B207" s="591" t="s">
        <v>169</v>
      </c>
      <c r="C207" s="591"/>
      <c r="D207" s="591"/>
      <c r="E207" s="591"/>
      <c r="F207" s="591"/>
    </row>
    <row r="208" spans="1:6" s="18" customFormat="1" ht="91.5" customHeight="1">
      <c r="A208" s="19"/>
      <c r="B208" s="591" t="s">
        <v>170</v>
      </c>
      <c r="C208" s="591"/>
      <c r="D208" s="591"/>
      <c r="E208" s="591"/>
      <c r="F208" s="591"/>
    </row>
    <row r="209" spans="1:6" s="18" customFormat="1" ht="92.25" customHeight="1">
      <c r="A209" s="19"/>
      <c r="B209" s="591" t="s">
        <v>171</v>
      </c>
      <c r="C209" s="591"/>
      <c r="D209" s="591"/>
      <c r="E209" s="591"/>
      <c r="F209" s="591"/>
    </row>
    <row r="210" spans="1:6" s="18" customFormat="1" ht="121.5" customHeight="1">
      <c r="A210" s="19"/>
      <c r="B210" s="591" t="s">
        <v>172</v>
      </c>
      <c r="C210" s="591"/>
      <c r="D210" s="591"/>
      <c r="E210" s="591"/>
      <c r="F210" s="591"/>
    </row>
    <row r="211" spans="1:6" s="18" customFormat="1" ht="76.5" customHeight="1">
      <c r="A211" s="19"/>
      <c r="B211" s="591" t="s">
        <v>173</v>
      </c>
      <c r="C211" s="591"/>
      <c r="D211" s="591"/>
      <c r="E211" s="591"/>
      <c r="F211" s="591"/>
    </row>
    <row r="212" spans="1:6" s="18" customFormat="1" ht="45" customHeight="1">
      <c r="A212" s="19"/>
      <c r="B212" s="591" t="s">
        <v>174</v>
      </c>
      <c r="C212" s="591"/>
      <c r="D212" s="591"/>
      <c r="E212" s="591"/>
      <c r="F212" s="591"/>
    </row>
    <row r="213" spans="1:6" s="18" customFormat="1" ht="30.75" customHeight="1">
      <c r="A213" s="19"/>
      <c r="B213" s="591" t="s">
        <v>175</v>
      </c>
      <c r="C213" s="591"/>
      <c r="D213" s="591"/>
      <c r="E213" s="591"/>
      <c r="F213" s="591"/>
    </row>
    <row r="214" spans="1:6" s="4" customFormat="1">
      <c r="A214" s="19"/>
      <c r="E214" s="5"/>
    </row>
    <row r="215" spans="1:6" s="18" customFormat="1">
      <c r="A215" s="19"/>
      <c r="B215" s="50" t="s">
        <v>382</v>
      </c>
    </row>
    <row r="216" spans="1:6" s="3" customFormat="1">
      <c r="A216" s="36"/>
      <c r="D216" s="18"/>
    </row>
    <row r="217" spans="1:6" s="18" customFormat="1" ht="31.5" customHeight="1">
      <c r="A217" s="19" t="s">
        <v>367</v>
      </c>
      <c r="B217" s="17" t="s">
        <v>840</v>
      </c>
    </row>
    <row r="218" spans="1:6" s="18" customFormat="1" ht="105.75" customHeight="1">
      <c r="A218" s="19"/>
      <c r="B218" s="17" t="s">
        <v>487</v>
      </c>
    </row>
    <row r="219" spans="1:6" s="18" customFormat="1" ht="30">
      <c r="A219" s="19"/>
      <c r="B219" s="17" t="s">
        <v>488</v>
      </c>
    </row>
    <row r="220" spans="1:6" s="18" customFormat="1" ht="90" customHeight="1">
      <c r="A220" s="19"/>
      <c r="B220" s="17" t="s">
        <v>841</v>
      </c>
    </row>
    <row r="221" spans="1:6" s="18" customFormat="1" ht="75">
      <c r="A221" s="19"/>
      <c r="B221" s="17" t="s">
        <v>368</v>
      </c>
    </row>
    <row r="222" spans="1:6" s="18" customFormat="1" ht="45">
      <c r="A222" s="19"/>
      <c r="B222" s="17" t="s">
        <v>369</v>
      </c>
    </row>
    <row r="223" spans="1:6" s="18" customFormat="1" ht="75">
      <c r="A223" s="19"/>
      <c r="B223" s="17" t="s">
        <v>538</v>
      </c>
    </row>
    <row r="224" spans="1:6" s="18" customFormat="1" ht="30">
      <c r="A224" s="19"/>
      <c r="B224" s="88" t="s">
        <v>370</v>
      </c>
    </row>
    <row r="225" spans="1:6" s="18" customFormat="1">
      <c r="A225" s="49" t="s">
        <v>371</v>
      </c>
      <c r="B225" s="14" t="s">
        <v>842</v>
      </c>
      <c r="C225" s="10" t="s">
        <v>246</v>
      </c>
      <c r="D225" s="83">
        <v>2</v>
      </c>
      <c r="E225" s="12"/>
      <c r="F225" s="12">
        <f t="shared" ref="F225:F231" si="3">(D225*E225)</f>
        <v>0</v>
      </c>
    </row>
    <row r="226" spans="1:6" s="18" customFormat="1" ht="30">
      <c r="A226" s="49" t="s">
        <v>843</v>
      </c>
      <c r="B226" s="14" t="s">
        <v>850</v>
      </c>
      <c r="C226" s="10" t="s">
        <v>246</v>
      </c>
      <c r="D226" s="83">
        <v>1</v>
      </c>
      <c r="E226" s="12"/>
      <c r="F226" s="12">
        <f t="shared" ref="F226:F227" si="4">(D226*E226)</f>
        <v>0</v>
      </c>
    </row>
    <row r="227" spans="1:6" s="18" customFormat="1">
      <c r="A227" s="49" t="s">
        <v>372</v>
      </c>
      <c r="B227" s="14" t="s">
        <v>844</v>
      </c>
      <c r="C227" s="10" t="s">
        <v>246</v>
      </c>
      <c r="D227" s="83">
        <v>1</v>
      </c>
      <c r="E227" s="12"/>
      <c r="F227" s="12">
        <f t="shared" si="4"/>
        <v>0</v>
      </c>
    </row>
    <row r="228" spans="1:6" s="18" customFormat="1" ht="30">
      <c r="A228" s="49" t="s">
        <v>372</v>
      </c>
      <c r="B228" s="14" t="s">
        <v>932</v>
      </c>
      <c r="C228" s="10" t="s">
        <v>246</v>
      </c>
      <c r="D228" s="83">
        <v>1</v>
      </c>
      <c r="E228" s="12"/>
      <c r="F228" s="12">
        <f t="shared" ref="F228" si="5">(D228*E228)</f>
        <v>0</v>
      </c>
    </row>
    <row r="229" spans="1:6" s="18" customFormat="1">
      <c r="A229" s="49" t="s">
        <v>373</v>
      </c>
      <c r="B229" s="14" t="s">
        <v>845</v>
      </c>
      <c r="C229" s="10" t="s">
        <v>246</v>
      </c>
      <c r="D229" s="83">
        <v>2</v>
      </c>
      <c r="E229" s="12"/>
      <c r="F229" s="12">
        <f t="shared" ref="F229" si="6">(D229*E229)</f>
        <v>0</v>
      </c>
    </row>
    <row r="230" spans="1:6" s="18" customFormat="1" ht="30">
      <c r="A230" s="49" t="s">
        <v>374</v>
      </c>
      <c r="B230" s="14" t="s">
        <v>847</v>
      </c>
      <c r="C230" s="10" t="s">
        <v>246</v>
      </c>
      <c r="D230" s="83">
        <v>1</v>
      </c>
      <c r="E230" s="12"/>
      <c r="F230" s="12">
        <f t="shared" ref="F230" si="7">(D230*E230)</f>
        <v>0</v>
      </c>
    </row>
    <row r="231" spans="1:6" s="18" customFormat="1" ht="60">
      <c r="A231" s="49" t="s">
        <v>846</v>
      </c>
      <c r="B231" s="14" t="s">
        <v>848</v>
      </c>
      <c r="C231" s="10" t="s">
        <v>246</v>
      </c>
      <c r="D231" s="83">
        <v>1</v>
      </c>
      <c r="E231" s="12"/>
      <c r="F231" s="12">
        <f t="shared" si="3"/>
        <v>0</v>
      </c>
    </row>
    <row r="232" spans="1:6" s="18" customFormat="1" ht="30">
      <c r="A232" s="89" t="s">
        <v>849</v>
      </c>
      <c r="B232" s="14" t="s">
        <v>852</v>
      </c>
      <c r="C232" s="10" t="s">
        <v>246</v>
      </c>
      <c r="D232" s="83">
        <v>2</v>
      </c>
      <c r="E232" s="12"/>
      <c r="F232" s="12">
        <f t="shared" ref="F232" si="8">(D232*E232)</f>
        <v>0</v>
      </c>
    </row>
    <row r="233" spans="1:6" s="18" customFormat="1" ht="45">
      <c r="A233" s="89" t="s">
        <v>851</v>
      </c>
      <c r="B233" s="14" t="s">
        <v>863</v>
      </c>
      <c r="C233" s="10" t="s">
        <v>246</v>
      </c>
      <c r="D233" s="83">
        <v>1</v>
      </c>
      <c r="E233" s="12"/>
      <c r="F233" s="12">
        <f t="shared" ref="F233" si="9">(D233*E233)</f>
        <v>0</v>
      </c>
    </row>
    <row r="234" spans="1:6" s="18" customFormat="1">
      <c r="A234" s="89" t="s">
        <v>853</v>
      </c>
      <c r="B234" s="14" t="s">
        <v>854</v>
      </c>
      <c r="C234" s="10" t="s">
        <v>246</v>
      </c>
      <c r="D234" s="83">
        <v>1</v>
      </c>
      <c r="E234" s="12"/>
      <c r="F234" s="12">
        <f t="shared" ref="F234" si="10">(D234*E234)</f>
        <v>0</v>
      </c>
    </row>
    <row r="236" spans="1:6" s="18" customFormat="1" ht="90">
      <c r="A236" s="19" t="s">
        <v>496</v>
      </c>
      <c r="B236" s="32" t="s">
        <v>858</v>
      </c>
    </row>
    <row r="237" spans="1:6" s="18" customFormat="1" ht="45">
      <c r="A237" s="19"/>
      <c r="B237" s="17" t="s">
        <v>855</v>
      </c>
    </row>
    <row r="238" spans="1:6" s="18" customFormat="1" ht="30">
      <c r="A238" s="19"/>
      <c r="B238" s="17" t="s">
        <v>856</v>
      </c>
    </row>
    <row r="239" spans="1:6" s="18" customFormat="1" ht="30">
      <c r="A239" s="19"/>
      <c r="B239" s="17" t="s">
        <v>857</v>
      </c>
    </row>
    <row r="240" spans="1:6" s="18" customFormat="1">
      <c r="A240" s="49" t="s">
        <v>859</v>
      </c>
      <c r="B240" s="14" t="s">
        <v>925</v>
      </c>
      <c r="C240" s="10" t="s">
        <v>246</v>
      </c>
      <c r="D240" s="83">
        <v>5</v>
      </c>
      <c r="E240" s="12"/>
      <c r="F240" s="12">
        <f>(D240*E240)</f>
        <v>0</v>
      </c>
    </row>
    <row r="241" spans="1:6" s="18" customFormat="1">
      <c r="A241" s="49" t="s">
        <v>860</v>
      </c>
      <c r="B241" s="14" t="s">
        <v>861</v>
      </c>
      <c r="C241" s="10" t="s">
        <v>246</v>
      </c>
      <c r="D241" s="83">
        <v>5</v>
      </c>
      <c r="E241" s="12"/>
      <c r="F241" s="12">
        <f>(D241*E241)</f>
        <v>0</v>
      </c>
    </row>
    <row r="243" spans="1:6" s="18" customFormat="1">
      <c r="A243" s="19"/>
      <c r="B243" s="50" t="s">
        <v>383</v>
      </c>
    </row>
    <row r="244" spans="1:6" s="18" customFormat="1">
      <c r="A244" s="19"/>
    </row>
    <row r="245" spans="1:6" s="20" customFormat="1" ht="30">
      <c r="A245" s="19" t="s">
        <v>497</v>
      </c>
      <c r="B245" s="17" t="s">
        <v>862</v>
      </c>
    </row>
    <row r="246" spans="1:6" s="20" customFormat="1" ht="45">
      <c r="B246" s="17" t="s">
        <v>377</v>
      </c>
    </row>
    <row r="247" spans="1:6" s="20" customFormat="1" ht="60">
      <c r="B247" s="17" t="s">
        <v>378</v>
      </c>
    </row>
    <row r="248" spans="1:6" s="20" customFormat="1">
      <c r="B248" s="17" t="s">
        <v>384</v>
      </c>
    </row>
    <row r="249" spans="1:6" s="20" customFormat="1" ht="106.5" customHeight="1">
      <c r="B249" s="17" t="s">
        <v>379</v>
      </c>
    </row>
    <row r="250" spans="1:6" s="20" customFormat="1" ht="75">
      <c r="B250" s="17" t="s">
        <v>534</v>
      </c>
    </row>
    <row r="251" spans="1:6" s="20" customFormat="1" ht="105">
      <c r="B251" s="17" t="s">
        <v>380</v>
      </c>
    </row>
    <row r="252" spans="1:6" s="20" customFormat="1" ht="30">
      <c r="B252" s="17" t="s">
        <v>375</v>
      </c>
    </row>
    <row r="253" spans="1:6" s="20" customFormat="1" ht="75">
      <c r="B253" s="17" t="s">
        <v>381</v>
      </c>
    </row>
    <row r="254" spans="1:6" s="20" customFormat="1" ht="45" customHeight="1">
      <c r="B254" s="17" t="s">
        <v>369</v>
      </c>
    </row>
    <row r="255" spans="1:6" s="20" customFormat="1" ht="15" customHeight="1">
      <c r="B255" s="17" t="s">
        <v>241</v>
      </c>
    </row>
    <row r="256" spans="1:6" s="18" customFormat="1" ht="45">
      <c r="A256" s="49" t="s">
        <v>385</v>
      </c>
      <c r="B256" s="14" t="s">
        <v>864</v>
      </c>
      <c r="C256" s="10" t="s">
        <v>246</v>
      </c>
      <c r="D256" s="83">
        <v>1</v>
      </c>
      <c r="E256" s="12"/>
      <c r="F256" s="12">
        <f t="shared" ref="F256" si="11">(D256*E256)</f>
        <v>0</v>
      </c>
    </row>
    <row r="257" spans="1:6" s="18" customFormat="1" ht="30">
      <c r="A257" s="49" t="s">
        <v>386</v>
      </c>
      <c r="B257" s="14" t="s">
        <v>865</v>
      </c>
      <c r="C257" s="10" t="s">
        <v>246</v>
      </c>
      <c r="D257" s="83">
        <v>1</v>
      </c>
      <c r="E257" s="12"/>
      <c r="F257" s="12">
        <f t="shared" ref="F257" si="12">(D257*E257)</f>
        <v>0</v>
      </c>
    </row>
    <row r="258" spans="1:6" s="18" customFormat="1">
      <c r="A258" s="49" t="s">
        <v>387</v>
      </c>
      <c r="B258" s="14" t="s">
        <v>866</v>
      </c>
      <c r="C258" s="10" t="s">
        <v>246</v>
      </c>
      <c r="D258" s="83">
        <v>1</v>
      </c>
      <c r="E258" s="12"/>
      <c r="F258" s="12">
        <f t="shared" ref="F258" si="13">(D258*E258)</f>
        <v>0</v>
      </c>
    </row>
    <row r="259" spans="1:6" ht="15.75" customHeight="1"/>
    <row r="260" spans="1:6" s="18" customFormat="1">
      <c r="A260" s="19"/>
      <c r="B260" s="50" t="s">
        <v>388</v>
      </c>
    </row>
    <row r="262" spans="1:6" s="18" customFormat="1" ht="93" customHeight="1">
      <c r="A262" s="19" t="s">
        <v>498</v>
      </c>
      <c r="B262" s="17" t="s">
        <v>874</v>
      </c>
      <c r="C262" s="33"/>
      <c r="D262" s="34"/>
      <c r="E262" s="34"/>
      <c r="F262" s="34"/>
    </row>
    <row r="263" spans="1:6" s="18" customFormat="1" ht="30">
      <c r="A263" s="19"/>
      <c r="B263" s="17" t="s">
        <v>872</v>
      </c>
      <c r="C263" s="33"/>
      <c r="D263" s="34"/>
      <c r="E263" s="34"/>
      <c r="F263" s="34"/>
    </row>
    <row r="264" spans="1:6" s="18" customFormat="1" ht="30">
      <c r="A264" s="19"/>
      <c r="B264" s="17" t="s">
        <v>873</v>
      </c>
      <c r="C264" s="33"/>
      <c r="D264" s="34"/>
      <c r="E264" s="34"/>
      <c r="F264" s="34"/>
    </row>
    <row r="265" spans="1:6" s="18" customFormat="1">
      <c r="A265" s="49" t="s">
        <v>389</v>
      </c>
      <c r="B265" s="14" t="s">
        <v>867</v>
      </c>
      <c r="C265" s="10" t="s">
        <v>246</v>
      </c>
      <c r="D265" s="83">
        <v>1</v>
      </c>
      <c r="E265" s="12"/>
      <c r="F265" s="12">
        <f>(D265*E265)</f>
        <v>0</v>
      </c>
    </row>
    <row r="266" spans="1:6" s="18" customFormat="1">
      <c r="A266" s="49" t="s">
        <v>868</v>
      </c>
      <c r="B266" s="14" t="s">
        <v>869</v>
      </c>
      <c r="C266" s="10" t="s">
        <v>246</v>
      </c>
      <c r="D266" s="83">
        <v>1</v>
      </c>
      <c r="E266" s="12"/>
      <c r="F266" s="12">
        <f>(D266*E266)</f>
        <v>0</v>
      </c>
    </row>
    <row r="267" spans="1:6" s="18" customFormat="1">
      <c r="A267" s="49" t="s">
        <v>870</v>
      </c>
      <c r="B267" s="14" t="s">
        <v>871</v>
      </c>
      <c r="C267" s="10" t="s">
        <v>246</v>
      </c>
      <c r="D267" s="83">
        <v>1</v>
      </c>
      <c r="E267" s="12"/>
      <c r="F267" s="12">
        <f>(D267*E267)</f>
        <v>0</v>
      </c>
    </row>
    <row r="269" spans="1:6" s="18" customFormat="1">
      <c r="A269" s="19"/>
      <c r="B269" s="50" t="s">
        <v>390</v>
      </c>
    </row>
    <row r="270" spans="1:6" s="4" customFormat="1">
      <c r="A270" s="19"/>
      <c r="E270" s="5"/>
    </row>
    <row r="271" spans="1:6" s="18" customFormat="1" ht="45">
      <c r="A271" s="19" t="s">
        <v>376</v>
      </c>
      <c r="B271" s="32" t="s">
        <v>875</v>
      </c>
      <c r="C271" s="33"/>
      <c r="D271" s="34"/>
      <c r="E271" s="34"/>
      <c r="F271" s="34"/>
    </row>
    <row r="272" spans="1:6" s="3" customFormat="1" ht="120">
      <c r="A272" s="36"/>
      <c r="B272" s="42" t="s">
        <v>877</v>
      </c>
      <c r="C272" s="38"/>
      <c r="D272" s="34"/>
      <c r="E272" s="65"/>
      <c r="F272" s="65"/>
    </row>
    <row r="273" spans="1:6" s="3" customFormat="1" ht="45">
      <c r="A273" s="36"/>
      <c r="B273" s="42" t="s">
        <v>876</v>
      </c>
      <c r="C273" s="38"/>
      <c r="D273" s="34"/>
      <c r="E273" s="65"/>
      <c r="F273" s="65"/>
    </row>
    <row r="274" spans="1:6" s="3" customFormat="1" ht="75">
      <c r="A274" s="36"/>
      <c r="B274" s="42" t="s">
        <v>880</v>
      </c>
      <c r="C274" s="38"/>
      <c r="D274" s="34"/>
      <c r="E274" s="65"/>
      <c r="F274" s="65"/>
    </row>
    <row r="275" spans="1:6" s="3" customFormat="1">
      <c r="A275" s="36"/>
      <c r="B275" s="42" t="s">
        <v>878</v>
      </c>
      <c r="C275" s="38"/>
      <c r="D275" s="34"/>
      <c r="E275" s="65"/>
      <c r="F275" s="65"/>
    </row>
    <row r="276" spans="1:6" s="3" customFormat="1" ht="90">
      <c r="A276" s="36"/>
      <c r="B276" s="42" t="s">
        <v>879</v>
      </c>
      <c r="C276" s="38"/>
      <c r="D276" s="34"/>
      <c r="E276" s="65"/>
      <c r="F276" s="65"/>
    </row>
    <row r="277" spans="1:6" s="18" customFormat="1" ht="90">
      <c r="A277" s="19"/>
      <c r="B277" s="17" t="s">
        <v>881</v>
      </c>
      <c r="C277" s="33"/>
      <c r="D277" s="34"/>
      <c r="E277" s="34"/>
      <c r="F277" s="34"/>
    </row>
    <row r="278" spans="1:6" s="18" customFormat="1" ht="45">
      <c r="A278" s="49" t="s">
        <v>944</v>
      </c>
      <c r="B278" s="14" t="s">
        <v>945</v>
      </c>
      <c r="C278" s="10" t="s">
        <v>246</v>
      </c>
      <c r="D278" s="83">
        <v>1</v>
      </c>
      <c r="E278" s="12"/>
      <c r="F278" s="12">
        <f t="shared" ref="F278" si="14">(D278*E278)</f>
        <v>0</v>
      </c>
    </row>
    <row r="279" spans="1:6" s="18" customFormat="1">
      <c r="A279" s="49" t="s">
        <v>882</v>
      </c>
      <c r="B279" s="14" t="s">
        <v>883</v>
      </c>
      <c r="C279" s="10" t="s">
        <v>246</v>
      </c>
      <c r="D279" s="83">
        <v>3</v>
      </c>
      <c r="E279" s="12"/>
      <c r="F279" s="12">
        <f t="shared" ref="F279:F287" si="15">(D279*E279)</f>
        <v>0</v>
      </c>
    </row>
    <row r="280" spans="1:6" s="18" customFormat="1">
      <c r="A280" s="49" t="s">
        <v>946</v>
      </c>
      <c r="B280" s="14" t="s">
        <v>947</v>
      </c>
      <c r="C280" s="10" t="s">
        <v>246</v>
      </c>
      <c r="D280" s="83">
        <v>1</v>
      </c>
      <c r="E280" s="12"/>
      <c r="F280" s="12">
        <f>(D280*E280)</f>
        <v>0</v>
      </c>
    </row>
    <row r="281" spans="1:6" s="18" customFormat="1">
      <c r="A281" s="49" t="s">
        <v>948</v>
      </c>
      <c r="B281" s="14" t="s">
        <v>949</v>
      </c>
      <c r="C281" s="10" t="s">
        <v>246</v>
      </c>
      <c r="D281" s="83">
        <v>1</v>
      </c>
      <c r="E281" s="12"/>
      <c r="F281" s="12">
        <f>(D281*E281)</f>
        <v>0</v>
      </c>
    </row>
    <row r="282" spans="1:6" s="18" customFormat="1" ht="45">
      <c r="A282" s="49" t="s">
        <v>950</v>
      </c>
      <c r="B282" s="14" t="s">
        <v>951</v>
      </c>
      <c r="C282" s="10" t="s">
        <v>246</v>
      </c>
      <c r="D282" s="83">
        <v>1</v>
      </c>
      <c r="E282" s="12"/>
      <c r="F282" s="12">
        <f>(D282*E282)</f>
        <v>0</v>
      </c>
    </row>
    <row r="283" spans="1:6" s="18" customFormat="1" ht="45">
      <c r="A283" s="49" t="s">
        <v>952</v>
      </c>
      <c r="B283" s="14" t="s">
        <v>953</v>
      </c>
      <c r="C283" s="10" t="s">
        <v>246</v>
      </c>
      <c r="D283" s="83">
        <v>1</v>
      </c>
      <c r="E283" s="12"/>
      <c r="F283" s="12">
        <f>(D283*E283)</f>
        <v>0</v>
      </c>
    </row>
    <row r="284" spans="1:6" s="18" customFormat="1" ht="30">
      <c r="A284" s="49" t="s">
        <v>884</v>
      </c>
      <c r="B284" s="14" t="s">
        <v>885</v>
      </c>
      <c r="C284" s="10" t="s">
        <v>246</v>
      </c>
      <c r="D284" s="83">
        <v>1</v>
      </c>
      <c r="E284" s="12"/>
      <c r="F284" s="12">
        <f t="shared" si="15"/>
        <v>0</v>
      </c>
    </row>
    <row r="285" spans="1:6" s="18" customFormat="1" ht="45">
      <c r="A285" s="49" t="s">
        <v>391</v>
      </c>
      <c r="B285" s="14" t="s">
        <v>886</v>
      </c>
      <c r="C285" s="10" t="s">
        <v>246</v>
      </c>
      <c r="D285" s="83">
        <v>1</v>
      </c>
      <c r="E285" s="12"/>
      <c r="F285" s="12">
        <f t="shared" si="15"/>
        <v>0</v>
      </c>
    </row>
    <row r="286" spans="1:6" s="18" customFormat="1" ht="47.25" customHeight="1">
      <c r="A286" s="49" t="s">
        <v>392</v>
      </c>
      <c r="B286" s="14" t="s">
        <v>887</v>
      </c>
      <c r="C286" s="10" t="s">
        <v>246</v>
      </c>
      <c r="D286" s="83">
        <v>1</v>
      </c>
      <c r="E286" s="12"/>
      <c r="F286" s="12">
        <f t="shared" si="15"/>
        <v>0</v>
      </c>
    </row>
    <row r="287" spans="1:6" s="18" customFormat="1" ht="30">
      <c r="A287" s="49" t="s">
        <v>393</v>
      </c>
      <c r="B287" s="14" t="s">
        <v>888</v>
      </c>
      <c r="C287" s="10" t="s">
        <v>246</v>
      </c>
      <c r="D287" s="83">
        <v>1</v>
      </c>
      <c r="E287" s="12"/>
      <c r="F287" s="12">
        <f t="shared" si="15"/>
        <v>0</v>
      </c>
    </row>
    <row r="288" spans="1:6" s="3" customFormat="1">
      <c r="A288" s="36"/>
      <c r="B288" s="42"/>
      <c r="C288" s="38"/>
      <c r="D288" s="34"/>
      <c r="E288" s="65"/>
      <c r="F288" s="65"/>
    </row>
    <row r="289" spans="1:6" s="18" customFormat="1">
      <c r="A289" s="19"/>
      <c r="B289" s="50" t="s">
        <v>394</v>
      </c>
    </row>
    <row r="290" spans="1:6" s="18" customFormat="1">
      <c r="A290" s="19"/>
    </row>
    <row r="291" spans="1:6" s="18" customFormat="1" ht="60">
      <c r="A291" s="90" t="s">
        <v>499</v>
      </c>
      <c r="B291" s="17" t="s">
        <v>889</v>
      </c>
      <c r="C291" s="33"/>
      <c r="D291" s="34"/>
      <c r="E291" s="34"/>
      <c r="F291" s="34"/>
    </row>
    <row r="292" spans="1:6" s="18" customFormat="1" ht="75">
      <c r="A292" s="49" t="s">
        <v>261</v>
      </c>
      <c r="B292" s="14" t="s">
        <v>395</v>
      </c>
      <c r="C292" s="10" t="s">
        <v>282</v>
      </c>
      <c r="D292" s="11">
        <v>8.9600000000000009</v>
      </c>
      <c r="E292" s="12"/>
      <c r="F292" s="12">
        <f>(D292*E292)</f>
        <v>0</v>
      </c>
    </row>
    <row r="293" spans="1:6" s="18" customFormat="1" ht="61.5" customHeight="1">
      <c r="A293" s="19" t="s">
        <v>262</v>
      </c>
      <c r="B293" s="17" t="s">
        <v>396</v>
      </c>
    </row>
    <row r="294" spans="1:6" s="18" customFormat="1">
      <c r="A294" s="49"/>
      <c r="B294" s="14" t="s">
        <v>397</v>
      </c>
      <c r="C294" s="10" t="s">
        <v>246</v>
      </c>
      <c r="D294" s="11">
        <v>2</v>
      </c>
      <c r="E294" s="12"/>
      <c r="F294" s="12">
        <f>(D294*E294)</f>
        <v>0</v>
      </c>
    </row>
    <row r="295" spans="1:6" s="18" customFormat="1" ht="15.75" customHeight="1">
      <c r="A295" s="19"/>
      <c r="B295" s="17" t="s">
        <v>241</v>
      </c>
    </row>
    <row r="297" spans="1:6" s="41" customFormat="1" ht="15.75" thickBot="1">
      <c r="A297" s="43"/>
      <c r="B297" s="44" t="s">
        <v>176</v>
      </c>
      <c r="C297" s="43"/>
      <c r="D297" s="47"/>
      <c r="E297" s="595">
        <f>SUM(F214:F296)</f>
        <v>0</v>
      </c>
      <c r="F297" s="595"/>
    </row>
    <row r="298" spans="1:6" s="41" customFormat="1" ht="15.75" thickTop="1">
      <c r="D298" s="20"/>
    </row>
    <row r="299" spans="1:6" s="41" customFormat="1">
      <c r="D299" s="20"/>
    </row>
    <row r="300" spans="1:6" s="41" customFormat="1">
      <c r="A300" s="45" t="s">
        <v>104</v>
      </c>
      <c r="B300" s="45" t="s">
        <v>177</v>
      </c>
      <c r="C300" s="46" t="s">
        <v>90</v>
      </c>
      <c r="D300" s="27" t="s">
        <v>91</v>
      </c>
      <c r="E300" s="46" t="s">
        <v>92</v>
      </c>
      <c r="F300" s="46" t="s">
        <v>93</v>
      </c>
    </row>
    <row r="301" spans="1:6" s="41" customFormat="1">
      <c r="D301" s="20"/>
    </row>
    <row r="302" spans="1:6" s="3" customFormat="1" ht="61.5" customHeight="1">
      <c r="A302" s="41"/>
      <c r="B302" s="593" t="s">
        <v>178</v>
      </c>
      <c r="C302" s="593"/>
      <c r="D302" s="593"/>
      <c r="E302" s="593"/>
      <c r="F302" s="593"/>
    </row>
    <row r="303" spans="1:6" s="3" customFormat="1" ht="89.25" customHeight="1">
      <c r="A303" s="41"/>
      <c r="B303" s="593" t="s">
        <v>179</v>
      </c>
      <c r="C303" s="593"/>
      <c r="D303" s="593"/>
      <c r="E303" s="593"/>
      <c r="F303" s="593"/>
    </row>
    <row r="304" spans="1:6" s="3" customFormat="1" ht="61.5" customHeight="1">
      <c r="A304" s="41"/>
      <c r="B304" s="593" t="s">
        <v>180</v>
      </c>
      <c r="C304" s="593"/>
      <c r="D304" s="593"/>
      <c r="E304" s="593"/>
      <c r="F304" s="593"/>
    </row>
    <row r="305" spans="1:6" s="3" customFormat="1" ht="90" customHeight="1">
      <c r="A305" s="41"/>
      <c r="B305" s="593" t="s">
        <v>181</v>
      </c>
      <c r="C305" s="593"/>
      <c r="D305" s="593"/>
      <c r="E305" s="593"/>
      <c r="F305" s="593"/>
    </row>
    <row r="306" spans="1:6" s="3" customFormat="1" ht="77.25" customHeight="1">
      <c r="A306" s="41"/>
      <c r="B306" s="593" t="s">
        <v>182</v>
      </c>
      <c r="C306" s="593"/>
      <c r="D306" s="593"/>
      <c r="E306" s="593"/>
      <c r="F306" s="593"/>
    </row>
    <row r="307" spans="1:6" s="3" customFormat="1" ht="121.5" customHeight="1">
      <c r="A307" s="36"/>
      <c r="B307" s="593" t="s">
        <v>183</v>
      </c>
      <c r="C307" s="593"/>
      <c r="D307" s="593"/>
      <c r="E307" s="593"/>
      <c r="F307" s="593"/>
    </row>
    <row r="308" spans="1:6" s="3" customFormat="1" ht="108" customHeight="1">
      <c r="A308" s="36"/>
      <c r="B308" s="593" t="s">
        <v>184</v>
      </c>
      <c r="C308" s="593"/>
      <c r="D308" s="593"/>
      <c r="E308" s="593"/>
      <c r="F308" s="593"/>
    </row>
    <row r="309" spans="1:6" s="3" customFormat="1" ht="121.5" customHeight="1">
      <c r="A309" s="36"/>
      <c r="B309" s="593" t="s">
        <v>185</v>
      </c>
      <c r="C309" s="593"/>
      <c r="D309" s="593"/>
      <c r="E309" s="593"/>
      <c r="F309" s="593"/>
    </row>
    <row r="311" spans="1:6" s="18" customFormat="1" ht="60">
      <c r="A311" s="19" t="s">
        <v>398</v>
      </c>
      <c r="B311" s="17" t="s">
        <v>891</v>
      </c>
    </row>
    <row r="312" spans="1:6" s="18" customFormat="1" ht="60">
      <c r="A312" s="19"/>
      <c r="B312" s="17" t="s">
        <v>291</v>
      </c>
    </row>
    <row r="313" spans="1:6" s="18" customFormat="1" ht="47.25" customHeight="1">
      <c r="A313" s="49"/>
      <c r="B313" s="14" t="s">
        <v>292</v>
      </c>
      <c r="C313" s="10" t="s">
        <v>282</v>
      </c>
      <c r="D313" s="11">
        <v>36.47</v>
      </c>
      <c r="E313" s="12"/>
      <c r="F313" s="12">
        <f>(D313*E313)</f>
        <v>0</v>
      </c>
    </row>
    <row r="314" spans="1:6">
      <c r="A314" s="6"/>
    </row>
    <row r="315" spans="1:6" s="18" customFormat="1" ht="45">
      <c r="A315" s="19" t="s">
        <v>401</v>
      </c>
      <c r="B315" s="17" t="s">
        <v>892</v>
      </c>
      <c r="C315" s="33"/>
      <c r="D315" s="34"/>
      <c r="E315" s="34"/>
      <c r="F315" s="34"/>
    </row>
    <row r="316" spans="1:6" s="18" customFormat="1" ht="90">
      <c r="A316" s="19"/>
      <c r="B316" s="17" t="s">
        <v>399</v>
      </c>
      <c r="C316" s="33"/>
      <c r="D316" s="34"/>
      <c r="E316" s="34"/>
      <c r="F316" s="34"/>
    </row>
    <row r="317" spans="1:6" s="18" customFormat="1" ht="135">
      <c r="A317" s="49"/>
      <c r="B317" s="14" t="s">
        <v>896</v>
      </c>
      <c r="C317" s="10" t="s">
        <v>282</v>
      </c>
      <c r="D317" s="11">
        <v>105.55</v>
      </c>
      <c r="E317" s="12"/>
      <c r="F317" s="12">
        <f>(D317*E317)</f>
        <v>0</v>
      </c>
    </row>
    <row r="318" spans="1:6" s="18" customFormat="1">
      <c r="A318" s="49" t="s">
        <v>1199</v>
      </c>
      <c r="B318" s="14" t="s">
        <v>400</v>
      </c>
      <c r="C318" s="10" t="s">
        <v>239</v>
      </c>
      <c r="D318" s="11">
        <v>82.96</v>
      </c>
      <c r="E318" s="12"/>
      <c r="F318" s="12">
        <f>(D318*E318)</f>
        <v>0</v>
      </c>
    </row>
    <row r="319" spans="1:6" s="18" customFormat="1" ht="15.75" customHeight="1">
      <c r="A319" s="19"/>
      <c r="B319" s="17" t="s">
        <v>241</v>
      </c>
      <c r="C319" s="33"/>
      <c r="D319" s="34"/>
      <c r="E319" s="34"/>
      <c r="F319" s="34"/>
    </row>
    <row r="321" spans="1:6" s="41" customFormat="1" ht="46.5" customHeight="1">
      <c r="A321" s="36" t="s">
        <v>1078</v>
      </c>
      <c r="B321" s="42" t="s">
        <v>893</v>
      </c>
      <c r="D321" s="20"/>
    </row>
    <row r="322" spans="1:6" s="41" customFormat="1" ht="92.25" customHeight="1">
      <c r="B322" s="42" t="s">
        <v>399</v>
      </c>
      <c r="D322" s="20"/>
    </row>
    <row r="323" spans="1:6" s="41" customFormat="1" ht="135">
      <c r="A323" s="63"/>
      <c r="B323" s="37" t="s">
        <v>897</v>
      </c>
      <c r="C323" s="15" t="s">
        <v>613</v>
      </c>
      <c r="D323" s="83">
        <v>13.61</v>
      </c>
      <c r="E323" s="12"/>
      <c r="F323" s="12">
        <f>(D323*E323)</f>
        <v>0</v>
      </c>
    </row>
    <row r="324" spans="1:6" s="41" customFormat="1" ht="17.25" customHeight="1">
      <c r="B324" s="42" t="s">
        <v>241</v>
      </c>
      <c r="D324" s="20"/>
    </row>
    <row r="326" spans="1:6" s="41" customFormat="1" ht="90">
      <c r="A326" s="36" t="s">
        <v>500</v>
      </c>
      <c r="B326" s="42" t="s">
        <v>894</v>
      </c>
      <c r="D326" s="20"/>
    </row>
    <row r="327" spans="1:6" s="41" customFormat="1" ht="30">
      <c r="B327" s="42" t="s">
        <v>403</v>
      </c>
      <c r="D327" s="20"/>
    </row>
    <row r="328" spans="1:6" s="41" customFormat="1" ht="46.5" customHeight="1">
      <c r="B328" s="42" t="s">
        <v>404</v>
      </c>
      <c r="D328" s="20"/>
    </row>
    <row r="329" spans="1:6" s="41" customFormat="1" ht="75">
      <c r="A329" s="63"/>
      <c r="B329" s="37" t="s">
        <v>895</v>
      </c>
      <c r="C329" s="15" t="s">
        <v>613</v>
      </c>
      <c r="D329" s="83">
        <v>14.81</v>
      </c>
      <c r="E329" s="12"/>
      <c r="F329" s="12">
        <f>(D329*E329)</f>
        <v>0</v>
      </c>
    </row>
    <row r="330" spans="1:6" s="20" customFormat="1">
      <c r="A330" s="61" t="s">
        <v>1200</v>
      </c>
      <c r="B330" s="14" t="s">
        <v>405</v>
      </c>
      <c r="C330" s="10" t="s">
        <v>239</v>
      </c>
      <c r="D330" s="83">
        <v>26.4</v>
      </c>
      <c r="E330" s="12"/>
      <c r="F330" s="12">
        <f>(D330*E330)</f>
        <v>0</v>
      </c>
    </row>
    <row r="331" spans="1:6" s="20" customFormat="1">
      <c r="A331" s="61" t="s">
        <v>1201</v>
      </c>
      <c r="B331" s="14" t="s">
        <v>400</v>
      </c>
      <c r="C331" s="10" t="s">
        <v>239</v>
      </c>
      <c r="D331" s="83">
        <v>10.24</v>
      </c>
      <c r="E331" s="12"/>
      <c r="F331" s="12">
        <f>(D331*E331)</f>
        <v>0</v>
      </c>
    </row>
    <row r="332" spans="1:6" s="20" customFormat="1" ht="14.25" customHeight="1">
      <c r="B332" s="17" t="s">
        <v>241</v>
      </c>
    </row>
    <row r="333" spans="1:6" s="41" customFormat="1">
      <c r="D333" s="20"/>
    </row>
    <row r="334" spans="1:6" s="41" customFormat="1" ht="75">
      <c r="A334" s="36" t="s">
        <v>402</v>
      </c>
      <c r="B334" s="42" t="s">
        <v>898</v>
      </c>
      <c r="D334" s="20"/>
    </row>
    <row r="335" spans="1:6" s="41" customFormat="1" ht="75">
      <c r="B335" s="42" t="s">
        <v>544</v>
      </c>
      <c r="D335" s="20"/>
    </row>
    <row r="336" spans="1:6" s="41" customFormat="1" ht="47.25" customHeight="1">
      <c r="A336" s="63"/>
      <c r="B336" s="37" t="s">
        <v>408</v>
      </c>
      <c r="C336" s="15" t="s">
        <v>613</v>
      </c>
      <c r="D336" s="83">
        <v>90.3</v>
      </c>
      <c r="E336" s="12"/>
      <c r="F336" s="12">
        <f>(D336*E336)</f>
        <v>0</v>
      </c>
    </row>
    <row r="337" spans="1:6" s="41" customFormat="1">
      <c r="A337" s="63" t="s">
        <v>1202</v>
      </c>
      <c r="B337" s="37" t="s">
        <v>409</v>
      </c>
      <c r="C337" s="15" t="s">
        <v>239</v>
      </c>
      <c r="D337" s="83">
        <v>48.51</v>
      </c>
      <c r="E337" s="12"/>
      <c r="F337" s="12">
        <f>(D337*E337)</f>
        <v>0</v>
      </c>
    </row>
    <row r="338" spans="1:6" s="41" customFormat="1" ht="15.75" customHeight="1">
      <c r="B338" s="42" t="s">
        <v>241</v>
      </c>
      <c r="D338" s="20"/>
    </row>
    <row r="340" spans="1:6" s="41" customFormat="1" ht="15.75" thickBot="1">
      <c r="A340" s="43"/>
      <c r="B340" s="44" t="s">
        <v>186</v>
      </c>
      <c r="C340" s="43"/>
      <c r="D340" s="47"/>
      <c r="E340" s="595">
        <f>SUM(F310:F339)</f>
        <v>0</v>
      </c>
      <c r="F340" s="595"/>
    </row>
    <row r="341" spans="1:6" s="41" customFormat="1" ht="15.75" thickTop="1">
      <c r="D341" s="20"/>
    </row>
    <row r="342" spans="1:6" s="41" customFormat="1">
      <c r="D342" s="20"/>
    </row>
    <row r="343" spans="1:6" s="41" customFormat="1">
      <c r="A343" s="45" t="s">
        <v>113</v>
      </c>
      <c r="B343" s="45" t="s">
        <v>187</v>
      </c>
      <c r="C343" s="46" t="s">
        <v>90</v>
      </c>
      <c r="D343" s="27" t="s">
        <v>91</v>
      </c>
      <c r="E343" s="46" t="s">
        <v>92</v>
      </c>
      <c r="F343" s="46" t="s">
        <v>93</v>
      </c>
    </row>
    <row r="344" spans="1:6" s="41" customFormat="1">
      <c r="D344" s="20"/>
    </row>
    <row r="345" spans="1:6" s="3" customFormat="1" ht="60.75" customHeight="1">
      <c r="A345" s="36"/>
      <c r="B345" s="593" t="s">
        <v>188</v>
      </c>
      <c r="C345" s="593"/>
      <c r="D345" s="593"/>
      <c r="E345" s="593"/>
      <c r="F345" s="593"/>
    </row>
    <row r="346" spans="1:6" s="3" customFormat="1" ht="105.75" customHeight="1">
      <c r="A346" s="36"/>
      <c r="B346" s="593" t="s">
        <v>189</v>
      </c>
      <c r="C346" s="593"/>
      <c r="D346" s="593"/>
      <c r="E346" s="593"/>
      <c r="F346" s="593"/>
    </row>
    <row r="347" spans="1:6" s="3" customFormat="1" ht="90.75" customHeight="1">
      <c r="A347" s="36"/>
      <c r="B347" s="593" t="s">
        <v>190</v>
      </c>
      <c r="C347" s="593"/>
      <c r="D347" s="593"/>
      <c r="E347" s="593"/>
      <c r="F347" s="593"/>
    </row>
    <row r="348" spans="1:6" s="41" customFormat="1">
      <c r="D348" s="20"/>
    </row>
    <row r="349" spans="1:6" s="18" customFormat="1" ht="60.75" customHeight="1">
      <c r="A349" s="19" t="s">
        <v>410</v>
      </c>
      <c r="B349" s="17" t="s">
        <v>899</v>
      </c>
    </row>
    <row r="350" spans="1:6" s="18" customFormat="1" ht="108" customHeight="1">
      <c r="A350" s="19"/>
      <c r="B350" s="17" t="s">
        <v>411</v>
      </c>
    </row>
    <row r="351" spans="1:6" s="18" customFormat="1" ht="75.75" customHeight="1">
      <c r="A351" s="19"/>
      <c r="B351" s="17" t="s">
        <v>412</v>
      </c>
    </row>
    <row r="352" spans="1:6" s="18" customFormat="1" ht="91.5" customHeight="1">
      <c r="A352" s="19"/>
      <c r="B352" s="17" t="s">
        <v>413</v>
      </c>
    </row>
    <row r="353" spans="1:6" s="18" customFormat="1" ht="90.75" customHeight="1">
      <c r="A353" s="19"/>
      <c r="B353" s="17" t="s">
        <v>414</v>
      </c>
    </row>
    <row r="354" spans="1:6" s="3" customFormat="1" ht="30">
      <c r="A354" s="36"/>
      <c r="B354" s="42" t="s">
        <v>423</v>
      </c>
      <c r="D354" s="18"/>
    </row>
    <row r="355" spans="1:6" s="3" customFormat="1" ht="30">
      <c r="A355" s="36"/>
      <c r="B355" s="42" t="s">
        <v>901</v>
      </c>
      <c r="D355" s="18"/>
    </row>
    <row r="356" spans="1:6" s="3" customFormat="1" ht="45">
      <c r="A356" s="13" t="s">
        <v>1203</v>
      </c>
      <c r="B356" s="37" t="s">
        <v>902</v>
      </c>
      <c r="C356" s="15" t="s">
        <v>613</v>
      </c>
      <c r="D356" s="11">
        <v>20.66</v>
      </c>
      <c r="E356" s="12"/>
      <c r="F356" s="12">
        <f>(D356*E356)</f>
        <v>0</v>
      </c>
    </row>
    <row r="357" spans="1:6" s="3" customFormat="1" ht="60">
      <c r="A357" s="13" t="s">
        <v>1204</v>
      </c>
      <c r="B357" s="37" t="s">
        <v>545</v>
      </c>
      <c r="C357" s="15" t="s">
        <v>239</v>
      </c>
      <c r="D357" s="11">
        <v>24.53</v>
      </c>
      <c r="E357" s="12"/>
      <c r="F357" s="12">
        <f>(D357*E357)</f>
        <v>0</v>
      </c>
    </row>
    <row r="358" spans="1:6" s="3" customFormat="1">
      <c r="A358" s="36"/>
      <c r="B358" s="3" t="s">
        <v>241</v>
      </c>
      <c r="D358" s="18"/>
    </row>
    <row r="359" spans="1:6" s="3" customFormat="1">
      <c r="A359" s="36"/>
      <c r="D359" s="18"/>
    </row>
    <row r="360" spans="1:6" s="20" customFormat="1" ht="60.75" customHeight="1">
      <c r="A360" s="19" t="s">
        <v>501</v>
      </c>
      <c r="B360" s="17" t="s">
        <v>900</v>
      </c>
    </row>
    <row r="361" spans="1:6" s="20" customFormat="1" ht="121.5" customHeight="1">
      <c r="B361" s="17" t="s">
        <v>416</v>
      </c>
    </row>
    <row r="362" spans="1:6" s="20" customFormat="1" ht="45.75" customHeight="1">
      <c r="B362" s="17" t="s">
        <v>417</v>
      </c>
    </row>
    <row r="363" spans="1:6" s="20" customFormat="1" ht="30">
      <c r="B363" s="17" t="s">
        <v>418</v>
      </c>
    </row>
    <row r="364" spans="1:6" s="20" customFormat="1" ht="60">
      <c r="B364" s="17" t="s">
        <v>419</v>
      </c>
    </row>
    <row r="365" spans="1:6" s="41" customFormat="1" ht="75">
      <c r="B365" s="42" t="s">
        <v>420</v>
      </c>
      <c r="D365" s="20"/>
    </row>
    <row r="366" spans="1:6" s="41" customFormat="1" ht="105">
      <c r="B366" s="42" t="s">
        <v>421</v>
      </c>
      <c r="D366" s="20"/>
    </row>
    <row r="367" spans="1:6" s="41" customFormat="1" ht="90">
      <c r="A367" s="63" t="s">
        <v>1205</v>
      </c>
      <c r="B367" s="37" t="s">
        <v>422</v>
      </c>
      <c r="C367" s="15" t="s">
        <v>613</v>
      </c>
      <c r="D367" s="83">
        <v>30.01</v>
      </c>
      <c r="E367" s="12"/>
      <c r="F367" s="12">
        <f>(D367*E367)</f>
        <v>0</v>
      </c>
    </row>
    <row r="368" spans="1:6" s="3" customFormat="1" ht="60">
      <c r="A368" s="13" t="s">
        <v>1206</v>
      </c>
      <c r="B368" s="37" t="s">
        <v>545</v>
      </c>
      <c r="C368" s="15" t="s">
        <v>239</v>
      </c>
      <c r="D368" s="11">
        <v>24.31</v>
      </c>
      <c r="E368" s="12"/>
      <c r="F368" s="12">
        <f>(D368*E368)</f>
        <v>0</v>
      </c>
    </row>
    <row r="369" spans="1:6" s="3" customFormat="1">
      <c r="A369" s="36"/>
      <c r="B369" s="3" t="s">
        <v>241</v>
      </c>
      <c r="D369" s="18"/>
    </row>
    <row r="370" spans="1:6" s="41" customFormat="1">
      <c r="A370" s="96"/>
      <c r="B370" s="42"/>
      <c r="C370" s="38"/>
      <c r="D370" s="97"/>
      <c r="E370" s="98"/>
      <c r="F370" s="98"/>
    </row>
    <row r="371" spans="1:6" s="50" customFormat="1">
      <c r="A371" s="19" t="s">
        <v>415</v>
      </c>
      <c r="B371" s="32" t="s">
        <v>424</v>
      </c>
    </row>
    <row r="372" spans="1:6" s="3" customFormat="1" ht="76.5" customHeight="1">
      <c r="A372" s="41"/>
      <c r="B372" s="42" t="s">
        <v>425</v>
      </c>
      <c r="C372" s="42"/>
      <c r="D372" s="17"/>
      <c r="E372" s="64"/>
      <c r="F372" s="42"/>
    </row>
    <row r="373" spans="1:6" s="3" customFormat="1" ht="30">
      <c r="A373" s="13" t="s">
        <v>1207</v>
      </c>
      <c r="B373" s="37" t="s">
        <v>426</v>
      </c>
      <c r="C373" s="15" t="s">
        <v>613</v>
      </c>
      <c r="D373" s="11">
        <v>76.37</v>
      </c>
      <c r="E373" s="12"/>
      <c r="F373" s="12">
        <f>(D373*E373)</f>
        <v>0</v>
      </c>
    </row>
    <row r="374" spans="1:6" s="3" customFormat="1" ht="60">
      <c r="A374" s="13" t="s">
        <v>1208</v>
      </c>
      <c r="B374" s="37" t="s">
        <v>545</v>
      </c>
      <c r="C374" s="15" t="s">
        <v>239</v>
      </c>
      <c r="D374" s="11">
        <v>21.3</v>
      </c>
      <c r="E374" s="12"/>
      <c r="F374" s="12">
        <f>(D374*E374)</f>
        <v>0</v>
      </c>
    </row>
    <row r="375" spans="1:6" s="3" customFormat="1" ht="15" customHeight="1">
      <c r="A375" s="41"/>
      <c r="B375" s="42" t="s">
        <v>241</v>
      </c>
      <c r="C375" s="42"/>
      <c r="D375" s="17"/>
      <c r="E375" s="64"/>
      <c r="F375" s="42"/>
    </row>
    <row r="376" spans="1:6" s="3" customFormat="1" ht="15" customHeight="1">
      <c r="A376" s="41"/>
      <c r="B376" s="42"/>
      <c r="C376" s="42"/>
      <c r="D376" s="17"/>
      <c r="E376" s="64"/>
      <c r="F376" s="42"/>
    </row>
    <row r="377" spans="1:6" s="3" customFormat="1" ht="75">
      <c r="A377" s="19" t="s">
        <v>1086</v>
      </c>
      <c r="B377" s="17" t="s">
        <v>907</v>
      </c>
      <c r="C377" s="42"/>
      <c r="D377" s="17"/>
      <c r="E377" s="64"/>
      <c r="F377" s="42"/>
    </row>
    <row r="378" spans="1:6" s="3" customFormat="1" ht="60">
      <c r="A378" s="41"/>
      <c r="B378" s="42" t="s">
        <v>904</v>
      </c>
      <c r="C378" s="42"/>
      <c r="D378" s="17"/>
      <c r="E378" s="64"/>
      <c r="F378" s="42"/>
    </row>
    <row r="379" spans="1:6" s="3" customFormat="1" ht="30">
      <c r="A379" s="41"/>
      <c r="B379" s="42" t="s">
        <v>905</v>
      </c>
      <c r="C379" s="42"/>
      <c r="D379" s="17"/>
      <c r="E379" s="64"/>
      <c r="F379" s="42"/>
    </row>
    <row r="380" spans="1:6" s="3" customFormat="1" ht="45">
      <c r="A380" s="13"/>
      <c r="B380" s="37" t="s">
        <v>906</v>
      </c>
      <c r="C380" s="15" t="s">
        <v>613</v>
      </c>
      <c r="D380" s="11">
        <v>3.74</v>
      </c>
      <c r="E380" s="12"/>
      <c r="F380" s="12">
        <f>(D380*E380)</f>
        <v>0</v>
      </c>
    </row>
    <row r="381" spans="1:6" s="3" customFormat="1" ht="15" customHeight="1">
      <c r="A381" s="41"/>
      <c r="B381" s="42" t="s">
        <v>241</v>
      </c>
      <c r="C381" s="42"/>
      <c r="D381" s="17"/>
      <c r="E381" s="64"/>
      <c r="F381" s="42"/>
    </row>
    <row r="383" spans="1:6" s="41" customFormat="1" ht="15.75" thickBot="1">
      <c r="A383" s="43"/>
      <c r="B383" s="44" t="s">
        <v>191</v>
      </c>
      <c r="C383" s="43"/>
      <c r="D383" s="47"/>
      <c r="E383" s="595">
        <f>SUM(F348:F382)</f>
        <v>0</v>
      </c>
      <c r="F383" s="595"/>
    </row>
    <row r="384" spans="1:6" s="41" customFormat="1" ht="15.75" thickTop="1">
      <c r="D384" s="20"/>
    </row>
    <row r="385" spans="1:6" s="41" customFormat="1">
      <c r="D385" s="20"/>
    </row>
    <row r="386" spans="1:6" s="41" customFormat="1">
      <c r="A386" s="45" t="s">
        <v>121</v>
      </c>
      <c r="B386" s="45" t="s">
        <v>477</v>
      </c>
      <c r="C386" s="46" t="s">
        <v>90</v>
      </c>
      <c r="D386" s="27" t="s">
        <v>91</v>
      </c>
      <c r="E386" s="46" t="s">
        <v>92</v>
      </c>
      <c r="F386" s="46" t="s">
        <v>93</v>
      </c>
    </row>
    <row r="387" spans="1:6" s="41" customFormat="1">
      <c r="D387" s="20"/>
    </row>
    <row r="388" spans="1:6" s="20" customFormat="1" ht="106.5" customHeight="1">
      <c r="A388" s="19" t="s">
        <v>435</v>
      </c>
      <c r="B388" s="17" t="s">
        <v>801</v>
      </c>
    </row>
    <row r="389" spans="1:6" s="20" customFormat="1" ht="30">
      <c r="A389" s="19"/>
      <c r="B389" s="17" t="s">
        <v>795</v>
      </c>
    </row>
    <row r="390" spans="1:6" s="20" customFormat="1" ht="75">
      <c r="A390" s="19"/>
      <c r="B390" s="17" t="s">
        <v>796</v>
      </c>
    </row>
    <row r="391" spans="1:6" s="18" customFormat="1" ht="45">
      <c r="A391" s="19"/>
      <c r="B391" s="17" t="s">
        <v>797</v>
      </c>
    </row>
    <row r="392" spans="1:6" s="20" customFormat="1" ht="15" customHeight="1">
      <c r="A392" s="61"/>
      <c r="B392" s="14" t="s">
        <v>241</v>
      </c>
      <c r="C392" s="10" t="s">
        <v>246</v>
      </c>
      <c r="D392" s="83">
        <v>1</v>
      </c>
      <c r="E392" s="12"/>
      <c r="F392" s="12">
        <f>(D392*E392)</f>
        <v>0</v>
      </c>
    </row>
    <row r="393" spans="1:6" s="20" customFormat="1">
      <c r="A393" s="61" t="s">
        <v>1209</v>
      </c>
      <c r="B393" s="14" t="s">
        <v>799</v>
      </c>
      <c r="C393" s="10" t="s">
        <v>574</v>
      </c>
      <c r="D393" s="83">
        <v>21.21</v>
      </c>
      <c r="E393" s="35"/>
      <c r="F393" s="35"/>
    </row>
    <row r="394" spans="1:6" s="20" customFormat="1">
      <c r="A394" s="61" t="s">
        <v>1210</v>
      </c>
      <c r="B394" s="14" t="s">
        <v>800</v>
      </c>
      <c r="C394" s="10" t="s">
        <v>574</v>
      </c>
      <c r="D394" s="83">
        <v>9.41</v>
      </c>
      <c r="E394" s="35"/>
      <c r="F394" s="35"/>
    </row>
    <row r="395" spans="1:6" s="20" customFormat="1">
      <c r="A395" s="61" t="s">
        <v>1211</v>
      </c>
      <c r="B395" s="14" t="s">
        <v>798</v>
      </c>
      <c r="C395" s="10" t="s">
        <v>574</v>
      </c>
      <c r="D395" s="83">
        <v>2.02</v>
      </c>
      <c r="E395" s="35"/>
      <c r="F395" s="35"/>
    </row>
    <row r="396" spans="1:6" s="41" customFormat="1">
      <c r="D396" s="20"/>
    </row>
    <row r="397" spans="1:6" s="20" customFormat="1" ht="45">
      <c r="A397" s="19" t="s">
        <v>502</v>
      </c>
      <c r="B397" s="17" t="s">
        <v>802</v>
      </c>
    </row>
    <row r="398" spans="1:6" s="20" customFormat="1" ht="45">
      <c r="A398" s="19"/>
      <c r="B398" s="17" t="s">
        <v>803</v>
      </c>
    </row>
    <row r="399" spans="1:6" s="20" customFormat="1" ht="30">
      <c r="A399" s="19"/>
      <c r="B399" s="17" t="s">
        <v>804</v>
      </c>
    </row>
    <row r="400" spans="1:6" s="20" customFormat="1" ht="45">
      <c r="A400" s="19"/>
      <c r="B400" s="17" t="s">
        <v>805</v>
      </c>
    </row>
    <row r="401" spans="1:6" s="20" customFormat="1" ht="45">
      <c r="A401" s="19"/>
      <c r="B401" s="17" t="s">
        <v>806</v>
      </c>
    </row>
    <row r="402" spans="1:6" s="20" customFormat="1" ht="30">
      <c r="A402" s="19"/>
      <c r="B402" s="17" t="s">
        <v>807</v>
      </c>
    </row>
    <row r="403" spans="1:6" s="20" customFormat="1" ht="45">
      <c r="A403" s="19"/>
      <c r="B403" s="17" t="s">
        <v>808</v>
      </c>
    </row>
    <row r="404" spans="1:6" s="20" customFormat="1" ht="60">
      <c r="A404" s="19"/>
      <c r="B404" s="17" t="s">
        <v>809</v>
      </c>
    </row>
    <row r="405" spans="1:6" s="20" customFormat="1" ht="30">
      <c r="A405" s="19"/>
      <c r="B405" s="17" t="s">
        <v>810</v>
      </c>
    </row>
    <row r="406" spans="1:6" s="20" customFormat="1">
      <c r="A406" s="19"/>
      <c r="B406" s="17" t="s">
        <v>811</v>
      </c>
    </row>
    <row r="407" spans="1:6" s="18" customFormat="1" ht="45">
      <c r="A407" s="19"/>
      <c r="B407" s="17" t="s">
        <v>797</v>
      </c>
    </row>
    <row r="408" spans="1:6" s="20" customFormat="1" ht="17.25" customHeight="1">
      <c r="A408" s="61"/>
      <c r="B408" s="14" t="s">
        <v>241</v>
      </c>
      <c r="C408" s="10" t="s">
        <v>574</v>
      </c>
      <c r="D408" s="83">
        <v>7.6</v>
      </c>
      <c r="E408" s="12"/>
      <c r="F408" s="12">
        <f>(D408*E408)</f>
        <v>0</v>
      </c>
    </row>
    <row r="409" spans="1:6" s="41" customFormat="1">
      <c r="D409" s="20"/>
    </row>
    <row r="410" spans="1:6" s="20" customFormat="1" ht="75">
      <c r="A410" s="19" t="s">
        <v>437</v>
      </c>
      <c r="B410" s="17" t="s">
        <v>812</v>
      </c>
    </row>
    <row r="411" spans="1:6" s="18" customFormat="1" ht="45">
      <c r="A411" s="19"/>
      <c r="B411" s="17" t="s">
        <v>667</v>
      </c>
    </row>
    <row r="412" spans="1:6" s="18" customFormat="1" ht="75">
      <c r="A412" s="19"/>
      <c r="B412" s="17" t="s">
        <v>664</v>
      </c>
    </row>
    <row r="413" spans="1:6" s="20" customFormat="1" ht="30">
      <c r="A413" s="61"/>
      <c r="B413" s="14" t="s">
        <v>813</v>
      </c>
      <c r="C413" s="10" t="s">
        <v>246</v>
      </c>
      <c r="D413" s="83">
        <v>1</v>
      </c>
      <c r="E413" s="12"/>
      <c r="F413" s="12">
        <f>(D413*E413)</f>
        <v>0</v>
      </c>
    </row>
    <row r="415" spans="1:6" s="41" customFormat="1" ht="15.75" thickBot="1">
      <c r="A415" s="43"/>
      <c r="B415" s="44" t="s">
        <v>478</v>
      </c>
      <c r="C415" s="43"/>
      <c r="D415" s="47"/>
      <c r="E415" s="595">
        <f>SUM(F387:F414)</f>
        <v>0</v>
      </c>
      <c r="F415" s="595"/>
    </row>
    <row r="416" spans="1:6" s="41" customFormat="1" ht="15.75" thickTop="1">
      <c r="D416" s="20"/>
    </row>
    <row r="417" spans="1:6" s="41" customFormat="1">
      <c r="D417" s="20"/>
    </row>
    <row r="418" spans="1:6" s="41" customFormat="1">
      <c r="A418" s="45" t="s">
        <v>127</v>
      </c>
      <c r="B418" s="45" t="s">
        <v>192</v>
      </c>
      <c r="C418" s="46" t="s">
        <v>90</v>
      </c>
      <c r="D418" s="27" t="s">
        <v>91</v>
      </c>
      <c r="E418" s="46" t="s">
        <v>92</v>
      </c>
      <c r="F418" s="46" t="s">
        <v>93</v>
      </c>
    </row>
    <row r="419" spans="1:6" s="41" customFormat="1">
      <c r="D419" s="20"/>
    </row>
    <row r="420" spans="1:6" s="3" customFormat="1" ht="92.25" customHeight="1">
      <c r="A420" s="41"/>
      <c r="B420" s="593" t="s">
        <v>193</v>
      </c>
      <c r="C420" s="593"/>
      <c r="D420" s="593"/>
      <c r="E420" s="593"/>
      <c r="F420" s="593"/>
    </row>
    <row r="421" spans="1:6" s="3" customFormat="1" ht="60.75" customHeight="1">
      <c r="A421" s="41"/>
      <c r="B421" s="593" t="s">
        <v>194</v>
      </c>
      <c r="C421" s="593"/>
      <c r="D421" s="593"/>
      <c r="E421" s="593"/>
      <c r="F421" s="593"/>
    </row>
    <row r="422" spans="1:6" s="3" customFormat="1" ht="120" customHeight="1">
      <c r="A422" s="41"/>
      <c r="B422" s="593" t="s">
        <v>195</v>
      </c>
      <c r="C422" s="593"/>
      <c r="D422" s="593"/>
      <c r="E422" s="593"/>
      <c r="F422" s="593"/>
    </row>
    <row r="423" spans="1:6" s="3" customFormat="1" ht="91.5" customHeight="1">
      <c r="A423" s="41"/>
      <c r="B423" s="593" t="s">
        <v>196</v>
      </c>
      <c r="C423" s="593"/>
      <c r="D423" s="593"/>
      <c r="E423" s="593"/>
      <c r="F423" s="593"/>
    </row>
    <row r="424" spans="1:6" s="3" customFormat="1" ht="105.75" customHeight="1">
      <c r="A424" s="41"/>
      <c r="B424" s="593" t="s">
        <v>197</v>
      </c>
      <c r="C424" s="593"/>
      <c r="D424" s="593"/>
      <c r="E424" s="593"/>
      <c r="F424" s="593"/>
    </row>
    <row r="425" spans="1:6" s="3" customFormat="1" ht="90" customHeight="1">
      <c r="A425" s="36"/>
      <c r="B425" s="593" t="s">
        <v>198</v>
      </c>
      <c r="C425" s="593"/>
      <c r="D425" s="593"/>
      <c r="E425" s="593"/>
      <c r="F425" s="593"/>
    </row>
    <row r="426" spans="1:6" s="3" customFormat="1" ht="77.25" customHeight="1">
      <c r="A426" s="36"/>
      <c r="B426" s="593" t="s">
        <v>199</v>
      </c>
      <c r="C426" s="593"/>
      <c r="D426" s="593"/>
      <c r="E426" s="593"/>
      <c r="F426" s="593"/>
    </row>
    <row r="427" spans="1:6" s="3" customFormat="1" ht="60" customHeight="1">
      <c r="A427" s="36"/>
      <c r="B427" s="593" t="s">
        <v>200</v>
      </c>
      <c r="C427" s="593"/>
      <c r="D427" s="593"/>
      <c r="E427" s="593"/>
      <c r="F427" s="593"/>
    </row>
    <row r="429" spans="1:6" s="3" customFormat="1">
      <c r="A429" s="36"/>
      <c r="B429" s="51" t="s">
        <v>427</v>
      </c>
      <c r="D429" s="18"/>
    </row>
    <row r="431" spans="1:6" s="41" customFormat="1" ht="75">
      <c r="A431" s="36" t="s">
        <v>303</v>
      </c>
      <c r="B431" s="42" t="s">
        <v>616</v>
      </c>
      <c r="D431" s="20"/>
    </row>
    <row r="432" spans="1:6" s="41" customFormat="1" ht="60.75" customHeight="1">
      <c r="B432" s="42" t="s">
        <v>617</v>
      </c>
      <c r="D432" s="20"/>
    </row>
    <row r="433" spans="1:7" s="41" customFormat="1" ht="75">
      <c r="B433" s="42" t="s">
        <v>429</v>
      </c>
      <c r="D433" s="20"/>
    </row>
    <row r="434" spans="1:7" s="41" customFormat="1" ht="60">
      <c r="A434" s="63"/>
      <c r="B434" s="37" t="s">
        <v>443</v>
      </c>
      <c r="C434" s="15" t="s">
        <v>613</v>
      </c>
      <c r="D434" s="83">
        <v>23.72</v>
      </c>
      <c r="E434" s="12"/>
      <c r="F434" s="12">
        <f>(D434*E434)</f>
        <v>0</v>
      </c>
    </row>
    <row r="436" spans="1:7" s="41" customFormat="1" ht="90">
      <c r="A436" s="36" t="s">
        <v>304</v>
      </c>
      <c r="B436" s="42" t="s">
        <v>933</v>
      </c>
      <c r="D436" s="20"/>
    </row>
    <row r="437" spans="1:7" s="41" customFormat="1" ht="75">
      <c r="B437" s="42" t="s">
        <v>934</v>
      </c>
      <c r="D437" s="20"/>
    </row>
    <row r="438" spans="1:7" s="41" customFormat="1" ht="75">
      <c r="B438" s="42" t="s">
        <v>429</v>
      </c>
      <c r="D438" s="20"/>
    </row>
    <row r="439" spans="1:7" s="41" customFormat="1" ht="60">
      <c r="A439" s="63"/>
      <c r="B439" s="37" t="s">
        <v>443</v>
      </c>
      <c r="C439" s="15" t="s">
        <v>613</v>
      </c>
      <c r="D439" s="83">
        <v>13.36</v>
      </c>
      <c r="E439" s="12"/>
      <c r="F439" s="12">
        <f>(D439*E439)</f>
        <v>0</v>
      </c>
    </row>
    <row r="441" spans="1:7" s="41" customFormat="1" ht="90">
      <c r="A441" s="36" t="s">
        <v>306</v>
      </c>
      <c r="B441" s="42" t="s">
        <v>618</v>
      </c>
      <c r="D441" s="20"/>
    </row>
    <row r="442" spans="1:7" s="41" customFormat="1" ht="60.75" customHeight="1">
      <c r="B442" s="42" t="s">
        <v>619</v>
      </c>
      <c r="D442" s="20"/>
    </row>
    <row r="443" spans="1:7" s="41" customFormat="1" ht="75">
      <c r="B443" s="42" t="s">
        <v>429</v>
      </c>
      <c r="D443" s="20"/>
      <c r="E443" s="20"/>
      <c r="F443" s="20"/>
      <c r="G443" s="20"/>
    </row>
    <row r="444" spans="1:7" s="41" customFormat="1" ht="60">
      <c r="A444" s="63"/>
      <c r="B444" s="37" t="s">
        <v>443</v>
      </c>
      <c r="C444" s="15" t="s">
        <v>613</v>
      </c>
      <c r="D444" s="83">
        <v>28.96</v>
      </c>
      <c r="E444" s="12"/>
      <c r="F444" s="12">
        <f>(D444*E444)</f>
        <v>0</v>
      </c>
      <c r="G444" s="20"/>
    </row>
    <row r="446" spans="1:7" s="41" customFormat="1" ht="90">
      <c r="A446" s="36" t="s">
        <v>307</v>
      </c>
      <c r="B446" s="42" t="s">
        <v>620</v>
      </c>
      <c r="D446" s="20"/>
    </row>
    <row r="447" spans="1:7" s="41" customFormat="1" ht="75">
      <c r="B447" s="42" t="s">
        <v>621</v>
      </c>
      <c r="D447" s="20"/>
    </row>
    <row r="448" spans="1:7" s="41" customFormat="1" ht="75">
      <c r="B448" s="42" t="s">
        <v>429</v>
      </c>
      <c r="D448" s="20"/>
    </row>
    <row r="449" spans="1:6" s="41" customFormat="1" ht="60">
      <c r="A449" s="63"/>
      <c r="B449" s="37" t="s">
        <v>443</v>
      </c>
      <c r="C449" s="15" t="s">
        <v>613</v>
      </c>
      <c r="D449" s="83">
        <v>8.35</v>
      </c>
      <c r="E449" s="12"/>
      <c r="F449" s="12">
        <f>(D449*E449)</f>
        <v>0</v>
      </c>
    </row>
    <row r="451" spans="1:6" s="3" customFormat="1">
      <c r="A451" s="36"/>
      <c r="B451" s="51" t="s">
        <v>890</v>
      </c>
      <c r="D451" s="18"/>
    </row>
    <row r="453" spans="1:6" s="18" customFormat="1" ht="195">
      <c r="A453" s="19" t="s">
        <v>308</v>
      </c>
      <c r="B453" s="17" t="s">
        <v>922</v>
      </c>
    </row>
    <row r="454" spans="1:6" s="41" customFormat="1" ht="16.5" customHeight="1">
      <c r="A454" s="63"/>
      <c r="B454" s="37" t="s">
        <v>241</v>
      </c>
      <c r="C454" s="15" t="s">
        <v>613</v>
      </c>
      <c r="D454" s="83">
        <v>313.27</v>
      </c>
      <c r="E454" s="12"/>
      <c r="F454" s="12">
        <f>(D454*E454)</f>
        <v>0</v>
      </c>
    </row>
    <row r="455" spans="1:6" s="18" customFormat="1">
      <c r="A455" s="19"/>
      <c r="B455" s="17"/>
    </row>
    <row r="456" spans="1:6" s="18" customFormat="1" ht="195">
      <c r="A456" s="19" t="s">
        <v>309</v>
      </c>
      <c r="B456" s="17" t="s">
        <v>923</v>
      </c>
    </row>
    <row r="457" spans="1:6" s="41" customFormat="1" ht="16.5" customHeight="1">
      <c r="A457" s="63"/>
      <c r="B457" s="37" t="s">
        <v>241</v>
      </c>
      <c r="C457" s="15" t="s">
        <v>613</v>
      </c>
      <c r="D457" s="83">
        <v>8.7899999999999991</v>
      </c>
      <c r="E457" s="12"/>
      <c r="F457" s="12">
        <f>(D457*E457)</f>
        <v>0</v>
      </c>
    </row>
    <row r="458" spans="1:6" s="18" customFormat="1">
      <c r="A458" s="19"/>
      <c r="B458" s="17"/>
    </row>
    <row r="459" spans="1:6" s="3" customFormat="1">
      <c r="A459" s="36"/>
      <c r="B459" s="51" t="s">
        <v>430</v>
      </c>
      <c r="D459" s="18"/>
    </row>
    <row r="461" spans="1:6" s="18" customFormat="1" ht="60">
      <c r="A461" s="19" t="s">
        <v>310</v>
      </c>
      <c r="B461" s="17" t="s">
        <v>908</v>
      </c>
    </row>
    <row r="462" spans="1:6" s="18" customFormat="1" ht="165">
      <c r="A462" s="19"/>
      <c r="B462" s="17" t="s">
        <v>630</v>
      </c>
    </row>
    <row r="463" spans="1:6" s="18" customFormat="1" ht="122.25" customHeight="1">
      <c r="A463" s="49"/>
      <c r="B463" s="14" t="s">
        <v>434</v>
      </c>
      <c r="C463" s="10" t="s">
        <v>282</v>
      </c>
      <c r="D463" s="11">
        <v>36.83</v>
      </c>
      <c r="E463" s="12"/>
      <c r="F463" s="12">
        <f>(D463*E463)</f>
        <v>0</v>
      </c>
    </row>
    <row r="464" spans="1:6" s="18" customFormat="1" ht="60.75" customHeight="1">
      <c r="A464" s="19" t="s">
        <v>1212</v>
      </c>
      <c r="B464" s="17" t="s">
        <v>629</v>
      </c>
    </row>
    <row r="465" spans="1:6" s="18" customFormat="1" ht="90">
      <c r="A465" s="19"/>
      <c r="B465" s="17" t="s">
        <v>909</v>
      </c>
    </row>
    <row r="466" spans="1:6" s="18" customFormat="1" ht="45">
      <c r="A466" s="49"/>
      <c r="B466" s="14" t="s">
        <v>910</v>
      </c>
      <c r="C466" s="10" t="s">
        <v>282</v>
      </c>
      <c r="D466" s="11">
        <v>80.849999999999994</v>
      </c>
      <c r="E466" s="12"/>
      <c r="F466" s="12">
        <f>(D466*E466)</f>
        <v>0</v>
      </c>
    </row>
    <row r="467" spans="1:6" s="18" customFormat="1">
      <c r="A467" s="49" t="s">
        <v>1213</v>
      </c>
      <c r="B467" s="14" t="s">
        <v>911</v>
      </c>
      <c r="C467" s="10" t="s">
        <v>239</v>
      </c>
      <c r="D467" s="11">
        <v>3.48</v>
      </c>
      <c r="E467" s="12"/>
      <c r="F467" s="12">
        <f>(D467*E467)</f>
        <v>0</v>
      </c>
    </row>
    <row r="468" spans="1:6" s="18" customFormat="1" ht="105">
      <c r="A468" s="19"/>
      <c r="B468" s="17" t="s">
        <v>432</v>
      </c>
    </row>
    <row r="469" spans="1:6" s="18" customFormat="1" ht="30">
      <c r="A469" s="19"/>
      <c r="B469" s="17" t="s">
        <v>433</v>
      </c>
    </row>
    <row r="470" spans="1:6" s="18" customFormat="1" ht="15" customHeight="1">
      <c r="A470" s="19"/>
      <c r="B470" s="17" t="s">
        <v>241</v>
      </c>
    </row>
    <row r="471" spans="1:6" s="18" customFormat="1">
      <c r="A471" s="19"/>
    </row>
    <row r="472" spans="1:6" s="3" customFormat="1" ht="47.25" customHeight="1">
      <c r="A472" s="36" t="s">
        <v>311</v>
      </c>
      <c r="B472" s="42" t="s">
        <v>626</v>
      </c>
      <c r="D472" s="18"/>
    </row>
    <row r="473" spans="1:6" s="3" customFormat="1" ht="90">
      <c r="A473" s="36"/>
      <c r="B473" s="42" t="s">
        <v>627</v>
      </c>
      <c r="D473" s="18"/>
    </row>
    <row r="474" spans="1:6" s="3" customFormat="1" ht="60">
      <c r="A474" s="36"/>
      <c r="B474" s="42" t="s">
        <v>624</v>
      </c>
      <c r="D474" s="18"/>
    </row>
    <row r="475" spans="1:6" s="3" customFormat="1" ht="75">
      <c r="A475" s="13"/>
      <c r="B475" s="37" t="s">
        <v>625</v>
      </c>
      <c r="C475" s="15" t="s">
        <v>574</v>
      </c>
      <c r="D475" s="11">
        <v>58.42</v>
      </c>
      <c r="E475" s="22"/>
      <c r="F475" s="22">
        <f>(D475*E475)</f>
        <v>0</v>
      </c>
    </row>
    <row r="476" spans="1:6" s="3" customFormat="1" ht="60.75" customHeight="1">
      <c r="A476" s="36" t="s">
        <v>1214</v>
      </c>
      <c r="B476" s="42" t="s">
        <v>628</v>
      </c>
      <c r="C476" s="42"/>
      <c r="D476" s="17"/>
      <c r="E476" s="64"/>
      <c r="F476" s="42"/>
    </row>
    <row r="477" spans="1:6" s="3" customFormat="1" ht="60">
      <c r="A477" s="41"/>
      <c r="B477" s="17" t="s">
        <v>623</v>
      </c>
      <c r="C477" s="42"/>
      <c r="D477" s="17"/>
      <c r="E477" s="64"/>
      <c r="F477" s="42"/>
    </row>
    <row r="478" spans="1:6" s="3" customFormat="1" ht="77.25" customHeight="1">
      <c r="A478" s="13"/>
      <c r="B478" s="37" t="s">
        <v>431</v>
      </c>
      <c r="C478" s="15" t="s">
        <v>613</v>
      </c>
      <c r="D478" s="11">
        <v>117.42</v>
      </c>
      <c r="E478" s="12"/>
      <c r="F478" s="12">
        <f>(D478*E478)</f>
        <v>0</v>
      </c>
    </row>
    <row r="479" spans="1:6" s="3" customFormat="1" ht="30">
      <c r="A479" s="41"/>
      <c r="B479" s="42" t="s">
        <v>433</v>
      </c>
      <c r="C479" s="42"/>
      <c r="D479" s="17"/>
      <c r="E479" s="64"/>
      <c r="F479" s="42"/>
    </row>
    <row r="480" spans="1:6" s="3" customFormat="1" ht="45">
      <c r="A480" s="41"/>
      <c r="B480" s="42" t="s">
        <v>436</v>
      </c>
      <c r="C480" s="42"/>
      <c r="D480" s="17"/>
      <c r="E480" s="64"/>
      <c r="F480" s="42"/>
    </row>
    <row r="482" spans="1:6" s="3" customFormat="1" ht="45">
      <c r="A482" s="36" t="s">
        <v>312</v>
      </c>
      <c r="B482" s="51" t="s">
        <v>622</v>
      </c>
      <c r="C482" s="42"/>
      <c r="D482" s="17"/>
      <c r="E482" s="64"/>
      <c r="F482" s="42"/>
    </row>
    <row r="483" spans="1:6" s="3" customFormat="1" ht="31.5" customHeight="1">
      <c r="A483" s="41"/>
      <c r="B483" s="42" t="s">
        <v>438</v>
      </c>
      <c r="C483" s="42"/>
      <c r="D483" s="17"/>
      <c r="E483" s="64"/>
      <c r="F483" s="42"/>
    </row>
    <row r="484" spans="1:6" s="3" customFormat="1" ht="122.25" customHeight="1">
      <c r="A484" s="13"/>
      <c r="B484" s="37" t="s">
        <v>439</v>
      </c>
      <c r="C484" s="15" t="s">
        <v>613</v>
      </c>
      <c r="D484" s="11">
        <v>13.61</v>
      </c>
      <c r="E484" s="12"/>
      <c r="F484" s="12">
        <f>(D484*E484)</f>
        <v>0</v>
      </c>
    </row>
    <row r="485" spans="1:6" s="3" customFormat="1">
      <c r="A485" s="41"/>
      <c r="B485" s="42"/>
      <c r="C485" s="42"/>
      <c r="D485" s="17"/>
      <c r="E485" s="64"/>
      <c r="F485" s="42"/>
    </row>
    <row r="486" spans="1:6" s="3" customFormat="1" ht="30">
      <c r="A486" s="36" t="s">
        <v>314</v>
      </c>
      <c r="B486" s="51" t="s">
        <v>914</v>
      </c>
      <c r="C486" s="42"/>
      <c r="D486" s="17"/>
      <c r="E486" s="64"/>
      <c r="F486" s="42"/>
    </row>
    <row r="487" spans="1:6" s="3" customFormat="1" ht="31.5" customHeight="1">
      <c r="A487" s="41"/>
      <c r="B487" s="42" t="s">
        <v>915</v>
      </c>
      <c r="C487" s="42"/>
      <c r="D487" s="17"/>
      <c r="E487" s="64"/>
      <c r="F487" s="42"/>
    </row>
    <row r="488" spans="1:6" s="3" customFormat="1" ht="63.75" customHeight="1">
      <c r="A488" s="13"/>
      <c r="B488" s="37" t="s">
        <v>916</v>
      </c>
      <c r="C488" s="15" t="s">
        <v>613</v>
      </c>
      <c r="D488" s="11">
        <v>5.15</v>
      </c>
      <c r="E488" s="12"/>
      <c r="F488" s="12">
        <f>(D488*E488)</f>
        <v>0</v>
      </c>
    </row>
    <row r="489" spans="1:6" s="3" customFormat="1">
      <c r="A489" s="41"/>
      <c r="B489" s="42"/>
      <c r="C489" s="42"/>
      <c r="D489" s="17"/>
      <c r="E489" s="64"/>
      <c r="F489" s="42"/>
    </row>
    <row r="490" spans="1:6" s="18" customFormat="1" ht="60">
      <c r="A490" s="19" t="s">
        <v>320</v>
      </c>
      <c r="B490" s="32" t="s">
        <v>612</v>
      </c>
      <c r="C490" s="33"/>
      <c r="D490" s="34"/>
      <c r="E490" s="34"/>
      <c r="F490" s="34"/>
    </row>
    <row r="491" spans="1:6" s="18" customFormat="1" ht="45">
      <c r="A491" s="49"/>
      <c r="B491" s="14" t="s">
        <v>440</v>
      </c>
      <c r="C491" s="10" t="s">
        <v>246</v>
      </c>
      <c r="D491" s="11">
        <v>23</v>
      </c>
      <c r="E491" s="12"/>
      <c r="F491" s="12">
        <f>(D491*E491)</f>
        <v>0</v>
      </c>
    </row>
    <row r="492" spans="1:6" s="4" customFormat="1">
      <c r="A492" s="19"/>
      <c r="E492" s="5"/>
    </row>
    <row r="493" spans="1:6" s="3" customFormat="1">
      <c r="A493" s="36"/>
      <c r="B493" s="51" t="s">
        <v>912</v>
      </c>
      <c r="D493" s="18"/>
    </row>
    <row r="494" spans="1:6" s="4" customFormat="1">
      <c r="A494" s="19"/>
      <c r="E494" s="5"/>
    </row>
    <row r="495" spans="1:6" s="3" customFormat="1" ht="75">
      <c r="A495" s="13" t="s">
        <v>321</v>
      </c>
      <c r="B495" s="14" t="s">
        <v>913</v>
      </c>
      <c r="C495" s="15" t="s">
        <v>613</v>
      </c>
      <c r="D495" s="11">
        <v>20.11</v>
      </c>
      <c r="E495" s="12"/>
      <c r="F495" s="12">
        <f>(D495*E495)</f>
        <v>0</v>
      </c>
    </row>
    <row r="496" spans="1:6" s="4" customFormat="1">
      <c r="A496" s="19"/>
      <c r="E496" s="5"/>
    </row>
    <row r="497" spans="1:6" s="18" customFormat="1" ht="135">
      <c r="A497" s="19" t="s">
        <v>322</v>
      </c>
      <c r="B497" s="32" t="s">
        <v>918</v>
      </c>
      <c r="C497" s="33"/>
      <c r="D497" s="34"/>
      <c r="E497" s="34"/>
      <c r="F497" s="34"/>
    </row>
    <row r="498" spans="1:6" s="4" customFormat="1">
      <c r="A498" s="19"/>
      <c r="B498" s="4" t="s">
        <v>917</v>
      </c>
      <c r="E498" s="5"/>
    </row>
    <row r="499" spans="1:6" s="3" customFormat="1" ht="16.5" customHeight="1">
      <c r="A499" s="13"/>
      <c r="B499" s="14" t="s">
        <v>241</v>
      </c>
      <c r="C499" s="15" t="s">
        <v>613</v>
      </c>
      <c r="D499" s="11">
        <v>27.77</v>
      </c>
      <c r="E499" s="12"/>
      <c r="F499" s="12">
        <f>(D499*E499)</f>
        <v>0</v>
      </c>
    </row>
    <row r="500" spans="1:6" s="4" customFormat="1">
      <c r="A500" s="19"/>
      <c r="E500" s="5"/>
    </row>
    <row r="501" spans="1:6" s="18" customFormat="1" ht="135">
      <c r="A501" s="19" t="s">
        <v>325</v>
      </c>
      <c r="B501" s="32" t="s">
        <v>921</v>
      </c>
      <c r="C501" s="33"/>
      <c r="D501" s="34"/>
      <c r="E501" s="34"/>
      <c r="F501" s="34"/>
    </row>
    <row r="502" spans="1:6" s="4" customFormat="1">
      <c r="A502" s="19"/>
      <c r="B502" s="4" t="s">
        <v>917</v>
      </c>
      <c r="E502" s="5"/>
    </row>
    <row r="503" spans="1:6" s="3" customFormat="1" ht="16.5" customHeight="1">
      <c r="A503" s="13"/>
      <c r="B503" s="14" t="s">
        <v>241</v>
      </c>
      <c r="C503" s="15" t="s">
        <v>613</v>
      </c>
      <c r="D503" s="11">
        <v>41.91</v>
      </c>
      <c r="E503" s="12"/>
      <c r="F503" s="12">
        <f>(D503*E503)</f>
        <v>0</v>
      </c>
    </row>
    <row r="504" spans="1:6" s="4" customFormat="1">
      <c r="A504" s="19"/>
      <c r="E504" s="5"/>
    </row>
    <row r="505" spans="1:6" s="18" customFormat="1" ht="75">
      <c r="A505" s="19" t="s">
        <v>529</v>
      </c>
      <c r="B505" s="32" t="s">
        <v>920</v>
      </c>
      <c r="C505" s="33"/>
      <c r="D505" s="34"/>
      <c r="E505" s="34"/>
      <c r="F505" s="34"/>
    </row>
    <row r="506" spans="1:6" s="4" customFormat="1">
      <c r="A506" s="19"/>
      <c r="B506" s="4" t="s">
        <v>917</v>
      </c>
      <c r="E506" s="5"/>
    </row>
    <row r="507" spans="1:6" s="3" customFormat="1" ht="16.5" customHeight="1">
      <c r="A507" s="13"/>
      <c r="B507" s="14" t="s">
        <v>241</v>
      </c>
      <c r="C507" s="15" t="s">
        <v>613</v>
      </c>
      <c r="D507" s="11">
        <v>68.28</v>
      </c>
      <c r="E507" s="12"/>
      <c r="F507" s="12">
        <f>(D507*E507)</f>
        <v>0</v>
      </c>
    </row>
    <row r="508" spans="1:6" s="4" customFormat="1">
      <c r="A508" s="19"/>
      <c r="E508" s="5"/>
    </row>
    <row r="509" spans="1:6" s="20" customFormat="1" ht="15.75" thickBot="1">
      <c r="A509" s="47"/>
      <c r="B509" s="48" t="s">
        <v>201</v>
      </c>
      <c r="C509" s="47"/>
      <c r="D509" s="47"/>
      <c r="E509" s="592">
        <f>SUM(F428:F508)</f>
        <v>0</v>
      </c>
      <c r="F509" s="592"/>
    </row>
    <row r="510" spans="1:6" s="4" customFormat="1" ht="15.75" thickTop="1">
      <c r="A510" s="19"/>
      <c r="E510" s="5"/>
    </row>
    <row r="511" spans="1:6" s="4" customFormat="1">
      <c r="A511" s="19"/>
      <c r="E511" s="5"/>
    </row>
    <row r="512" spans="1:6" s="20" customFormat="1">
      <c r="A512" s="25" t="s">
        <v>503</v>
      </c>
      <c r="B512" s="25" t="s">
        <v>215</v>
      </c>
      <c r="C512" s="27" t="s">
        <v>90</v>
      </c>
      <c r="D512" s="27" t="s">
        <v>91</v>
      </c>
      <c r="E512" s="27" t="s">
        <v>92</v>
      </c>
      <c r="F512" s="27" t="s">
        <v>93</v>
      </c>
    </row>
    <row r="513" spans="1:6" s="20" customFormat="1"/>
    <row r="514" spans="1:6" s="18" customFormat="1" ht="137.25" customHeight="1">
      <c r="A514" s="20"/>
      <c r="B514" s="591" t="s">
        <v>202</v>
      </c>
      <c r="C514" s="591"/>
      <c r="D514" s="591"/>
      <c r="E514" s="591"/>
      <c r="F514" s="591"/>
    </row>
    <row r="515" spans="1:6" s="3" customFormat="1" ht="93" customHeight="1">
      <c r="A515" s="41"/>
      <c r="B515" s="593" t="s">
        <v>203</v>
      </c>
      <c r="C515" s="593"/>
      <c r="D515" s="593"/>
      <c r="E515" s="593"/>
      <c r="F515" s="593"/>
    </row>
    <row r="516" spans="1:6" s="3" customFormat="1" ht="93" customHeight="1">
      <c r="A516" s="41"/>
      <c r="B516" s="593" t="s">
        <v>204</v>
      </c>
      <c r="C516" s="593"/>
      <c r="D516" s="593"/>
      <c r="E516" s="593"/>
      <c r="F516" s="593"/>
    </row>
    <row r="517" spans="1:6" s="3" customFormat="1" ht="122.25" customHeight="1">
      <c r="A517" s="41"/>
      <c r="B517" s="593" t="s">
        <v>205</v>
      </c>
      <c r="C517" s="593"/>
      <c r="D517" s="593"/>
      <c r="E517" s="593"/>
      <c r="F517" s="593"/>
    </row>
    <row r="518" spans="1:6" s="3" customFormat="1" ht="92.25" customHeight="1">
      <c r="A518" s="41"/>
      <c r="B518" s="593" t="s">
        <v>206</v>
      </c>
      <c r="C518" s="593"/>
      <c r="D518" s="593"/>
      <c r="E518" s="593"/>
      <c r="F518" s="593"/>
    </row>
    <row r="519" spans="1:6" s="3" customFormat="1" ht="77.25" customHeight="1">
      <c r="A519" s="41"/>
      <c r="B519" s="593" t="s">
        <v>207</v>
      </c>
      <c r="C519" s="593"/>
      <c r="D519" s="593"/>
      <c r="E519" s="593"/>
      <c r="F519" s="593"/>
    </row>
    <row r="520" spans="1:6" s="3" customFormat="1" ht="60.75" customHeight="1">
      <c r="A520" s="41"/>
      <c r="B520" s="593" t="s">
        <v>208</v>
      </c>
      <c r="C520" s="593"/>
      <c r="D520" s="593"/>
      <c r="E520" s="593"/>
      <c r="F520" s="593"/>
    </row>
    <row r="521" spans="1:6" s="3" customFormat="1" ht="77.25" customHeight="1">
      <c r="A521" s="41"/>
      <c r="B521" s="593" t="s">
        <v>209</v>
      </c>
      <c r="C521" s="593"/>
      <c r="D521" s="593"/>
      <c r="E521" s="593"/>
      <c r="F521" s="593"/>
    </row>
    <row r="522" spans="1:6" s="3" customFormat="1" ht="91.5" customHeight="1">
      <c r="A522" s="36"/>
      <c r="B522" s="593" t="s">
        <v>210</v>
      </c>
      <c r="C522" s="593"/>
      <c r="D522" s="593"/>
      <c r="E522" s="593"/>
      <c r="F522" s="593"/>
    </row>
    <row r="523" spans="1:6" s="3" customFormat="1" ht="75.75" customHeight="1">
      <c r="A523" s="36"/>
      <c r="B523" s="593" t="s">
        <v>211</v>
      </c>
      <c r="C523" s="593"/>
      <c r="D523" s="593"/>
      <c r="E523" s="593"/>
      <c r="F523" s="593"/>
    </row>
    <row r="524" spans="1:6" s="3" customFormat="1" ht="106.5" customHeight="1">
      <c r="A524" s="36"/>
      <c r="B524" s="593" t="s">
        <v>212</v>
      </c>
      <c r="C524" s="593"/>
      <c r="D524" s="593"/>
      <c r="E524" s="593"/>
      <c r="F524" s="593"/>
    </row>
    <row r="525" spans="1:6" s="3" customFormat="1" ht="120.75" customHeight="1">
      <c r="A525" s="36"/>
      <c r="B525" s="593" t="s">
        <v>213</v>
      </c>
      <c r="C525" s="593"/>
      <c r="D525" s="593"/>
      <c r="E525" s="593"/>
      <c r="F525" s="593"/>
    </row>
    <row r="527" spans="1:6" s="3" customFormat="1" ht="45">
      <c r="A527" s="36" t="s">
        <v>444</v>
      </c>
      <c r="B527" s="42" t="s">
        <v>924</v>
      </c>
      <c r="D527" s="18"/>
    </row>
    <row r="528" spans="1:6" s="3" customFormat="1" ht="30">
      <c r="A528" s="13"/>
      <c r="B528" s="37" t="s">
        <v>442</v>
      </c>
      <c r="C528" s="15" t="s">
        <v>613</v>
      </c>
      <c r="D528" s="11">
        <v>561.35</v>
      </c>
      <c r="E528" s="12"/>
      <c r="F528" s="12">
        <f>(D528*E528)</f>
        <v>0</v>
      </c>
    </row>
    <row r="529" spans="1:6" s="3" customFormat="1">
      <c r="A529" s="36"/>
      <c r="D529" s="18"/>
    </row>
    <row r="530" spans="1:6" s="3" customFormat="1" ht="123" customHeight="1">
      <c r="A530" s="36" t="s">
        <v>446</v>
      </c>
      <c r="B530" s="51" t="s">
        <v>614</v>
      </c>
      <c r="D530" s="18"/>
    </row>
    <row r="531" spans="1:6" s="3" customFormat="1" ht="30">
      <c r="A531" s="13"/>
      <c r="B531" s="37" t="s">
        <v>546</v>
      </c>
      <c r="C531" s="15" t="s">
        <v>613</v>
      </c>
      <c r="D531" s="11">
        <v>986.99</v>
      </c>
      <c r="E531" s="12"/>
      <c r="F531" s="12">
        <f>(D531*E531)</f>
        <v>0</v>
      </c>
    </row>
    <row r="532" spans="1:6" s="3" customFormat="1">
      <c r="A532" s="36"/>
      <c r="D532" s="18"/>
    </row>
    <row r="533" spans="1:6" s="3" customFormat="1" ht="108" customHeight="1">
      <c r="A533" s="13" t="s">
        <v>504</v>
      </c>
      <c r="B533" s="62" t="s">
        <v>615</v>
      </c>
      <c r="C533" s="15" t="s">
        <v>613</v>
      </c>
      <c r="D533" s="11">
        <v>250.34</v>
      </c>
      <c r="E533" s="12"/>
      <c r="F533" s="12">
        <f>(D533*E533)</f>
        <v>0</v>
      </c>
    </row>
    <row r="534" spans="1:6" s="4" customFormat="1">
      <c r="A534" s="19"/>
      <c r="E534" s="5"/>
    </row>
    <row r="535" spans="1:6" s="20" customFormat="1" ht="15.75" thickBot="1">
      <c r="A535" s="47"/>
      <c r="B535" s="48" t="s">
        <v>214</v>
      </c>
      <c r="C535" s="47"/>
      <c r="D535" s="47"/>
      <c r="E535" s="592">
        <f>SUM(F513:F534)</f>
        <v>0</v>
      </c>
      <c r="F535" s="592"/>
    </row>
    <row r="536" spans="1:6" ht="15.75" thickTop="1"/>
    <row r="538" spans="1:6" s="41" customFormat="1">
      <c r="A538" s="45" t="s">
        <v>505</v>
      </c>
      <c r="B538" s="45" t="s">
        <v>216</v>
      </c>
      <c r="C538" s="46" t="s">
        <v>90</v>
      </c>
      <c r="D538" s="27" t="s">
        <v>91</v>
      </c>
      <c r="E538" s="46" t="s">
        <v>92</v>
      </c>
      <c r="F538" s="46" t="s">
        <v>93</v>
      </c>
    </row>
    <row r="539" spans="1:6" s="41" customFormat="1">
      <c r="D539" s="20"/>
    </row>
    <row r="540" spans="1:6" s="3" customFormat="1" ht="75.75" customHeight="1">
      <c r="A540" s="36"/>
      <c r="B540" s="593" t="s">
        <v>217</v>
      </c>
      <c r="C540" s="593"/>
      <c r="D540" s="593"/>
      <c r="E540" s="593"/>
      <c r="F540" s="593"/>
    </row>
    <row r="541" spans="1:6" s="3" customFormat="1" ht="91.5" customHeight="1">
      <c r="A541" s="36"/>
      <c r="B541" s="593" t="s">
        <v>218</v>
      </c>
      <c r="C541" s="593"/>
      <c r="D541" s="593"/>
      <c r="E541" s="593"/>
      <c r="F541" s="593"/>
    </row>
    <row r="542" spans="1:6" s="3" customFormat="1" ht="89.25" customHeight="1">
      <c r="A542" s="36"/>
      <c r="B542" s="593" t="s">
        <v>219</v>
      </c>
      <c r="C542" s="593"/>
      <c r="D542" s="593"/>
      <c r="E542" s="593"/>
      <c r="F542" s="593"/>
    </row>
    <row r="544" spans="1:6" s="41" customFormat="1" ht="63" customHeight="1">
      <c r="A544" s="36" t="s">
        <v>458</v>
      </c>
      <c r="B544" s="42" t="s">
        <v>935</v>
      </c>
      <c r="D544" s="20"/>
    </row>
    <row r="545" spans="1:6" s="41" customFormat="1" ht="75">
      <c r="A545" s="63"/>
      <c r="B545" s="37" t="s">
        <v>445</v>
      </c>
      <c r="C545" s="15" t="s">
        <v>613</v>
      </c>
      <c r="D545" s="83">
        <v>430</v>
      </c>
      <c r="E545" s="12"/>
      <c r="F545" s="12">
        <f>(D545*E545)</f>
        <v>0</v>
      </c>
    </row>
    <row r="546" spans="1:6" s="41" customFormat="1">
      <c r="A546" s="36"/>
      <c r="B546" s="42"/>
      <c r="C546" s="38"/>
      <c r="D546" s="97"/>
      <c r="E546" s="98"/>
      <c r="F546" s="98"/>
    </row>
    <row r="547" spans="1:6" s="41" customFormat="1" ht="30">
      <c r="A547" s="36" t="s">
        <v>460</v>
      </c>
      <c r="B547" s="42" t="s">
        <v>937</v>
      </c>
      <c r="D547" s="20"/>
    </row>
    <row r="548" spans="1:6" s="92" customFormat="1">
      <c r="A548" s="19" t="s">
        <v>1215</v>
      </c>
      <c r="B548" s="91" t="s">
        <v>936</v>
      </c>
    </row>
    <row r="549" spans="1:6" s="41" customFormat="1" ht="45.75" customHeight="1">
      <c r="A549" s="36"/>
      <c r="B549" s="42" t="s">
        <v>451</v>
      </c>
      <c r="D549" s="20"/>
    </row>
    <row r="550" spans="1:6" s="41" customFormat="1" ht="30">
      <c r="A550" s="36"/>
      <c r="B550" s="42" t="s">
        <v>452</v>
      </c>
      <c r="D550" s="20"/>
    </row>
    <row r="551" spans="1:6" s="41" customFormat="1" ht="30">
      <c r="A551" s="36"/>
      <c r="B551" s="42" t="s">
        <v>453</v>
      </c>
      <c r="D551" s="20"/>
    </row>
    <row r="552" spans="1:6" s="41" customFormat="1" ht="17.25" customHeight="1">
      <c r="A552" s="36"/>
      <c r="B552" s="42" t="s">
        <v>454</v>
      </c>
      <c r="D552" s="20"/>
    </row>
    <row r="553" spans="1:6" s="41" customFormat="1" ht="30">
      <c r="A553" s="36"/>
      <c r="B553" s="42" t="s">
        <v>455</v>
      </c>
      <c r="D553" s="20"/>
    </row>
    <row r="554" spans="1:6" s="41" customFormat="1" ht="46.5" customHeight="1">
      <c r="A554" s="36"/>
      <c r="B554" s="42" t="s">
        <v>451</v>
      </c>
      <c r="D554" s="20"/>
    </row>
    <row r="555" spans="1:6" s="41" customFormat="1" ht="30">
      <c r="A555" s="36"/>
      <c r="B555" s="42" t="s">
        <v>456</v>
      </c>
      <c r="D555" s="20"/>
    </row>
    <row r="556" spans="1:6" s="41" customFormat="1" ht="45">
      <c r="A556" s="63"/>
      <c r="B556" s="37" t="s">
        <v>547</v>
      </c>
      <c r="C556" s="15" t="s">
        <v>613</v>
      </c>
      <c r="D556" s="83">
        <v>235.58</v>
      </c>
      <c r="E556" s="12"/>
      <c r="F556" s="12">
        <f>(D556*E556)</f>
        <v>0</v>
      </c>
    </row>
    <row r="557" spans="1:6" s="92" customFormat="1">
      <c r="A557" s="19" t="s">
        <v>1216</v>
      </c>
      <c r="B557" s="91" t="s">
        <v>936</v>
      </c>
    </row>
    <row r="558" spans="1:6" s="20" customFormat="1" ht="31.5" customHeight="1">
      <c r="A558" s="19"/>
      <c r="B558" s="17" t="s">
        <v>959</v>
      </c>
    </row>
    <row r="559" spans="1:6" s="20" customFormat="1" ht="32.25" customHeight="1">
      <c r="A559" s="19"/>
      <c r="B559" s="17" t="s">
        <v>960</v>
      </c>
    </row>
    <row r="560" spans="1:6" s="92" customFormat="1" ht="62.25" customHeight="1">
      <c r="A560" s="19"/>
      <c r="B560" s="17" t="s">
        <v>961</v>
      </c>
    </row>
    <row r="561" spans="1:6" s="92" customFormat="1" ht="60">
      <c r="A561" s="19"/>
      <c r="B561" s="17" t="s">
        <v>962</v>
      </c>
    </row>
    <row r="562" spans="1:6" s="41" customFormat="1" ht="45.75" customHeight="1">
      <c r="A562" s="36"/>
      <c r="B562" s="42" t="s">
        <v>451</v>
      </c>
      <c r="D562" s="20"/>
    </row>
    <row r="563" spans="1:6" s="41" customFormat="1" ht="30">
      <c r="A563" s="36"/>
      <c r="B563" s="42" t="s">
        <v>452</v>
      </c>
      <c r="D563" s="20"/>
    </row>
    <row r="564" spans="1:6" s="41" customFormat="1" ht="30">
      <c r="A564" s="36"/>
      <c r="B564" s="42" t="s">
        <v>453</v>
      </c>
      <c r="D564" s="20"/>
    </row>
    <row r="565" spans="1:6" s="41" customFormat="1" ht="17.25" customHeight="1">
      <c r="A565" s="36"/>
      <c r="B565" s="42" t="s">
        <v>454</v>
      </c>
      <c r="D565" s="20"/>
    </row>
    <row r="566" spans="1:6" s="41" customFormat="1" ht="30">
      <c r="A566" s="36"/>
      <c r="B566" s="42" t="s">
        <v>455</v>
      </c>
      <c r="D566" s="20"/>
    </row>
    <row r="567" spans="1:6" s="41" customFormat="1" ht="46.5" customHeight="1">
      <c r="A567" s="36"/>
      <c r="B567" s="42" t="s">
        <v>451</v>
      </c>
      <c r="D567" s="20"/>
    </row>
    <row r="568" spans="1:6" s="41" customFormat="1" ht="30">
      <c r="A568" s="36"/>
      <c r="B568" s="42" t="s">
        <v>456</v>
      </c>
      <c r="D568" s="20"/>
    </row>
    <row r="569" spans="1:6" s="41" customFormat="1" ht="45">
      <c r="A569" s="63"/>
      <c r="B569" s="37" t="s">
        <v>547</v>
      </c>
      <c r="C569" s="15" t="s">
        <v>613</v>
      </c>
      <c r="D569" s="83">
        <v>22</v>
      </c>
      <c r="E569" s="12"/>
      <c r="F569" s="12">
        <f>(D569*E569)</f>
        <v>0</v>
      </c>
    </row>
    <row r="570" spans="1:6" s="92" customFormat="1">
      <c r="A570" s="19" t="s">
        <v>1217</v>
      </c>
      <c r="B570" s="91" t="s">
        <v>939</v>
      </c>
    </row>
    <row r="571" spans="1:6" s="20" customFormat="1" ht="30">
      <c r="A571" s="19"/>
      <c r="B571" s="17" t="s">
        <v>447</v>
      </c>
    </row>
    <row r="572" spans="1:6" s="20" customFormat="1">
      <c r="A572" s="19"/>
      <c r="B572" s="17" t="s">
        <v>448</v>
      </c>
    </row>
    <row r="573" spans="1:6" s="20" customFormat="1" ht="60">
      <c r="A573" s="19"/>
      <c r="B573" s="17" t="s">
        <v>938</v>
      </c>
    </row>
    <row r="574" spans="1:6" s="20" customFormat="1" ht="45.75" customHeight="1">
      <c r="A574" s="19"/>
      <c r="B574" s="17" t="s">
        <v>451</v>
      </c>
    </row>
    <row r="575" spans="1:6" s="20" customFormat="1" ht="30">
      <c r="A575" s="19"/>
      <c r="B575" s="17" t="s">
        <v>452</v>
      </c>
    </row>
    <row r="576" spans="1:6" s="20" customFormat="1" ht="30">
      <c r="A576" s="19"/>
      <c r="B576" s="17" t="s">
        <v>453</v>
      </c>
    </row>
    <row r="577" spans="1:6" s="20" customFormat="1" ht="17.25" customHeight="1">
      <c r="A577" s="19"/>
      <c r="B577" s="17" t="s">
        <v>454</v>
      </c>
    </row>
    <row r="578" spans="1:6" s="20" customFormat="1" ht="30">
      <c r="A578" s="19"/>
      <c r="B578" s="17" t="s">
        <v>455</v>
      </c>
    </row>
    <row r="579" spans="1:6" s="20" customFormat="1" ht="46.5" customHeight="1">
      <c r="A579" s="19"/>
      <c r="B579" s="17" t="s">
        <v>451</v>
      </c>
    </row>
    <row r="580" spans="1:6" s="20" customFormat="1" ht="30">
      <c r="A580" s="19"/>
      <c r="B580" s="17" t="s">
        <v>456</v>
      </c>
    </row>
    <row r="581" spans="1:6" s="20" customFormat="1" ht="45">
      <c r="A581" s="19"/>
      <c r="B581" s="17" t="s">
        <v>457</v>
      </c>
    </row>
    <row r="582" spans="1:6" s="41" customFormat="1" ht="30">
      <c r="A582" s="36"/>
      <c r="B582" s="42" t="s">
        <v>449</v>
      </c>
      <c r="D582" s="20"/>
    </row>
    <row r="583" spans="1:6" s="41" customFormat="1" ht="45">
      <c r="A583" s="36"/>
      <c r="B583" s="42" t="s">
        <v>940</v>
      </c>
      <c r="D583" s="20"/>
    </row>
    <row r="584" spans="1:6" s="41" customFormat="1" ht="45">
      <c r="A584" s="36"/>
      <c r="B584" s="42" t="s">
        <v>941</v>
      </c>
      <c r="D584" s="20"/>
    </row>
    <row r="585" spans="1:6" s="41" customFormat="1" ht="30">
      <c r="A585" s="63"/>
      <c r="B585" s="37" t="s">
        <v>942</v>
      </c>
      <c r="C585" s="15" t="s">
        <v>613</v>
      </c>
      <c r="D585" s="83">
        <v>57.72</v>
      </c>
      <c r="E585" s="12"/>
      <c r="F585" s="12">
        <f>(D585*E585)</f>
        <v>0</v>
      </c>
    </row>
    <row r="586" spans="1:6" s="92" customFormat="1">
      <c r="A586" s="19" t="s">
        <v>1218</v>
      </c>
      <c r="B586" s="91" t="s">
        <v>474</v>
      </c>
    </row>
    <row r="587" spans="1:6" s="20" customFormat="1" ht="30">
      <c r="A587" s="19"/>
      <c r="B587" s="17" t="s">
        <v>473</v>
      </c>
    </row>
    <row r="588" spans="1:6" s="41" customFormat="1" ht="60">
      <c r="A588" s="36"/>
      <c r="B588" s="42" t="s">
        <v>943</v>
      </c>
      <c r="D588" s="20"/>
    </row>
    <row r="589" spans="1:6" s="41" customFormat="1" ht="30">
      <c r="A589" s="36"/>
      <c r="B589" s="42" t="s">
        <v>450</v>
      </c>
      <c r="D589" s="20"/>
    </row>
    <row r="590" spans="1:6" s="41" customFormat="1" ht="45">
      <c r="A590" s="63"/>
      <c r="B590" s="37" t="s">
        <v>548</v>
      </c>
      <c r="C590" s="15" t="s">
        <v>613</v>
      </c>
      <c r="D590" s="83">
        <v>34.76</v>
      </c>
      <c r="E590" s="12"/>
      <c r="F590" s="12">
        <f>(D590*E590)</f>
        <v>0</v>
      </c>
    </row>
    <row r="591" spans="1:6" s="20" customFormat="1" ht="17.25" customHeight="1">
      <c r="A591" s="19"/>
      <c r="B591" s="17" t="s">
        <v>241</v>
      </c>
    </row>
    <row r="592" spans="1:6" s="4" customFormat="1">
      <c r="A592" s="19"/>
      <c r="E592" s="5"/>
    </row>
    <row r="593" spans="1:6" s="20" customFormat="1" ht="15.75" thickBot="1">
      <c r="A593" s="47"/>
      <c r="B593" s="48" t="s">
        <v>220</v>
      </c>
      <c r="C593" s="47"/>
      <c r="D593" s="47"/>
      <c r="E593" s="592">
        <f>SUM(F539:F592)</f>
        <v>0</v>
      </c>
      <c r="F593" s="592"/>
    </row>
    <row r="594" spans="1:6" s="4" customFormat="1" ht="15.75" thickTop="1">
      <c r="A594" s="19"/>
      <c r="E594" s="5"/>
    </row>
    <row r="595" spans="1:6" s="4" customFormat="1">
      <c r="A595" s="19"/>
      <c r="E595" s="5"/>
    </row>
    <row r="596" spans="1:6" s="20" customFormat="1">
      <c r="A596" s="25" t="s">
        <v>506</v>
      </c>
      <c r="B596" s="25" t="s">
        <v>221</v>
      </c>
      <c r="C596" s="27" t="s">
        <v>90</v>
      </c>
      <c r="D596" s="27" t="s">
        <v>91</v>
      </c>
      <c r="E596" s="27" t="s">
        <v>92</v>
      </c>
      <c r="F596" s="27" t="s">
        <v>93</v>
      </c>
    </row>
    <row r="597" spans="1:6" s="4" customFormat="1">
      <c r="A597" s="19"/>
      <c r="E597" s="5"/>
    </row>
    <row r="598" spans="1:6" s="20" customFormat="1" ht="46.5" customHeight="1">
      <c r="A598" s="19" t="s">
        <v>654</v>
      </c>
      <c r="B598" s="17" t="s">
        <v>634</v>
      </c>
      <c r="C598" s="17"/>
      <c r="D598" s="17"/>
      <c r="E598" s="17"/>
      <c r="F598" s="17"/>
    </row>
    <row r="599" spans="1:6" s="20" customFormat="1" ht="91.5" customHeight="1">
      <c r="A599" s="19"/>
      <c r="B599" s="17" t="s">
        <v>461</v>
      </c>
      <c r="C599" s="17"/>
      <c r="D599" s="17"/>
      <c r="E599" s="17"/>
      <c r="F599" s="17"/>
    </row>
    <row r="600" spans="1:6" s="20" customFormat="1" ht="75.75" customHeight="1">
      <c r="A600" s="19"/>
      <c r="B600" s="17" t="s">
        <v>462</v>
      </c>
      <c r="C600" s="17"/>
      <c r="D600" s="17"/>
      <c r="E600" s="17"/>
      <c r="F600" s="17"/>
    </row>
    <row r="601" spans="1:6" s="20" customFormat="1" ht="61.5" customHeight="1">
      <c r="A601" s="19"/>
      <c r="B601" s="17" t="s">
        <v>463</v>
      </c>
      <c r="C601" s="17"/>
      <c r="D601" s="17"/>
      <c r="E601" s="17"/>
      <c r="F601" s="17"/>
    </row>
    <row r="602" spans="1:6" s="20" customFormat="1" ht="30.75" customHeight="1">
      <c r="A602" s="19"/>
      <c r="B602" s="17" t="s">
        <v>459</v>
      </c>
      <c r="C602" s="17"/>
      <c r="D602" s="17"/>
      <c r="E602" s="17"/>
      <c r="F602" s="17"/>
    </row>
    <row r="603" spans="1:6" s="20" customFormat="1">
      <c r="A603" s="61" t="s">
        <v>1219</v>
      </c>
      <c r="B603" s="14" t="s">
        <v>927</v>
      </c>
      <c r="C603" s="10" t="s">
        <v>246</v>
      </c>
      <c r="D603" s="83">
        <v>1</v>
      </c>
      <c r="E603" s="12"/>
      <c r="F603" s="12">
        <f t="shared" ref="F603:F604" si="16">(D603*E603)</f>
        <v>0</v>
      </c>
    </row>
    <row r="604" spans="1:6" s="20" customFormat="1">
      <c r="A604" s="61" t="s">
        <v>1220</v>
      </c>
      <c r="B604" s="14" t="s">
        <v>926</v>
      </c>
      <c r="C604" s="10" t="s">
        <v>246</v>
      </c>
      <c r="D604" s="83">
        <v>1</v>
      </c>
      <c r="E604" s="12"/>
      <c r="F604" s="12">
        <f t="shared" si="16"/>
        <v>0</v>
      </c>
    </row>
    <row r="605" spans="1:6" s="4" customFormat="1">
      <c r="A605" s="19"/>
      <c r="E605" s="5"/>
    </row>
    <row r="606" spans="1:6" s="20" customFormat="1" ht="15.75" thickBot="1">
      <c r="A606" s="47"/>
      <c r="B606" s="48" t="s">
        <v>222</v>
      </c>
      <c r="C606" s="47"/>
      <c r="D606" s="47"/>
      <c r="E606" s="592">
        <f>SUM(F597:F605)</f>
        <v>0</v>
      </c>
      <c r="F606" s="592"/>
    </row>
    <row r="607" spans="1:6" ht="15.75" thickTop="1"/>
    <row r="609" spans="1:6" s="20" customFormat="1">
      <c r="A609" s="25" t="s">
        <v>507</v>
      </c>
      <c r="B609" s="25" t="s">
        <v>647</v>
      </c>
      <c r="C609" s="27" t="s">
        <v>90</v>
      </c>
      <c r="D609" s="27" t="s">
        <v>91</v>
      </c>
      <c r="E609" s="27" t="s">
        <v>92</v>
      </c>
      <c r="F609" s="27" t="s">
        <v>93</v>
      </c>
    </row>
    <row r="610" spans="1:6" s="3" customFormat="1">
      <c r="A610" s="67"/>
      <c r="D610" s="18"/>
    </row>
    <row r="611" spans="1:6" s="3" customFormat="1" ht="122.25" customHeight="1">
      <c r="B611" s="593" t="s">
        <v>648</v>
      </c>
      <c r="C611" s="593"/>
      <c r="D611" s="593"/>
      <c r="E611" s="593"/>
      <c r="F611" s="593"/>
    </row>
    <row r="612" spans="1:6" s="3" customFormat="1" ht="93.75" customHeight="1">
      <c r="B612" s="593" t="s">
        <v>649</v>
      </c>
      <c r="C612" s="593"/>
      <c r="D612" s="593"/>
      <c r="E612" s="593"/>
      <c r="F612" s="593"/>
    </row>
    <row r="613" spans="1:6" s="3" customFormat="1" ht="106.5" customHeight="1">
      <c r="B613" s="593" t="s">
        <v>650</v>
      </c>
      <c r="C613" s="593"/>
      <c r="D613" s="593"/>
      <c r="E613" s="593"/>
      <c r="F613" s="593"/>
    </row>
    <row r="614" spans="1:6" s="3" customFormat="1" ht="78" customHeight="1">
      <c r="B614" s="593" t="s">
        <v>651</v>
      </c>
      <c r="C614" s="593"/>
      <c r="D614" s="593"/>
      <c r="E614" s="593"/>
      <c r="F614" s="593"/>
    </row>
    <row r="615" spans="1:6" s="3" customFormat="1" ht="62.25" customHeight="1">
      <c r="B615" s="593" t="s">
        <v>652</v>
      </c>
      <c r="C615" s="593"/>
      <c r="D615" s="593"/>
      <c r="E615" s="593"/>
      <c r="F615" s="593"/>
    </row>
    <row r="616" spans="1:6" s="3" customFormat="1" ht="122.25" customHeight="1">
      <c r="B616" s="593" t="s">
        <v>653</v>
      </c>
      <c r="C616" s="593"/>
      <c r="D616" s="593"/>
      <c r="E616" s="593"/>
      <c r="F616" s="593"/>
    </row>
    <row r="617" spans="1:6" s="3" customFormat="1">
      <c r="B617" s="42"/>
      <c r="C617" s="42"/>
      <c r="D617" s="17"/>
      <c r="E617" s="68"/>
      <c r="F617" s="42"/>
    </row>
    <row r="618" spans="1:6" s="3" customFormat="1" ht="62.25" customHeight="1">
      <c r="A618" s="36" t="s">
        <v>471</v>
      </c>
      <c r="B618" s="42" t="s">
        <v>658</v>
      </c>
      <c r="C618" s="38"/>
      <c r="D618" s="34"/>
      <c r="E618" s="69"/>
      <c r="F618" s="65"/>
    </row>
    <row r="619" spans="1:6" s="3" customFormat="1" ht="123" customHeight="1">
      <c r="A619" s="36"/>
      <c r="B619" s="42" t="s">
        <v>655</v>
      </c>
      <c r="C619" s="38"/>
      <c r="D619" s="34"/>
      <c r="E619" s="69"/>
      <c r="F619" s="65"/>
    </row>
    <row r="620" spans="1:6" s="3" customFormat="1" ht="63.75" customHeight="1">
      <c r="A620" s="36"/>
      <c r="B620" s="42" t="s">
        <v>928</v>
      </c>
      <c r="C620" s="38"/>
      <c r="D620" s="34"/>
      <c r="E620" s="69"/>
      <c r="F620" s="65"/>
    </row>
    <row r="621" spans="1:6" s="3" customFormat="1" ht="64.5" customHeight="1">
      <c r="A621" s="36"/>
      <c r="B621" s="42" t="s">
        <v>656</v>
      </c>
      <c r="C621" s="38"/>
      <c r="D621" s="34"/>
      <c r="E621" s="69"/>
      <c r="F621" s="65"/>
    </row>
    <row r="622" spans="1:6" s="3" customFormat="1" ht="17.25" customHeight="1">
      <c r="A622" s="13"/>
      <c r="B622" s="37" t="s">
        <v>241</v>
      </c>
      <c r="C622" s="15" t="s">
        <v>227</v>
      </c>
      <c r="D622" s="11">
        <v>1</v>
      </c>
      <c r="E622" s="70"/>
      <c r="F622" s="16">
        <f>ROUND((D622*E622),2)</f>
        <v>0</v>
      </c>
    </row>
    <row r="623" spans="1:6" s="3" customFormat="1">
      <c r="A623" s="36"/>
      <c r="B623" s="42"/>
      <c r="C623" s="38"/>
      <c r="D623" s="34"/>
      <c r="E623" s="69"/>
      <c r="F623" s="65"/>
    </row>
    <row r="624" spans="1:6" s="3" customFormat="1" ht="75">
      <c r="A624" s="36" t="s">
        <v>472</v>
      </c>
      <c r="B624" s="42" t="s">
        <v>929</v>
      </c>
      <c r="C624" s="38"/>
      <c r="D624" s="34"/>
      <c r="E624" s="69"/>
      <c r="F624" s="65"/>
    </row>
    <row r="625" spans="1:6" s="3" customFormat="1" ht="30">
      <c r="A625" s="36"/>
      <c r="B625" s="42" t="s">
        <v>659</v>
      </c>
      <c r="C625" s="38"/>
      <c r="D625" s="34"/>
      <c r="E625" s="69"/>
      <c r="F625" s="65"/>
    </row>
    <row r="626" spans="1:6" s="3" customFormat="1" ht="46.5" customHeight="1">
      <c r="A626" s="36"/>
      <c r="B626" s="42" t="s">
        <v>661</v>
      </c>
      <c r="C626" s="38"/>
      <c r="D626" s="34"/>
      <c r="E626" s="69"/>
      <c r="F626" s="65"/>
    </row>
    <row r="627" spans="1:6" s="3" customFormat="1" ht="17.25" customHeight="1">
      <c r="A627" s="13"/>
      <c r="B627" s="37" t="s">
        <v>241</v>
      </c>
      <c r="C627" s="15" t="s">
        <v>227</v>
      </c>
      <c r="D627" s="11">
        <v>1</v>
      </c>
      <c r="E627" s="70"/>
      <c r="F627" s="16">
        <f>ROUND((D627*E627),2)</f>
        <v>0</v>
      </c>
    </row>
    <row r="628" spans="1:6" s="3" customFormat="1">
      <c r="A628" s="36"/>
      <c r="B628" s="42"/>
      <c r="C628" s="38"/>
      <c r="D628" s="34"/>
      <c r="E628" s="69"/>
      <c r="F628" s="65"/>
    </row>
    <row r="629" spans="1:6" s="20" customFormat="1" ht="15.75" thickBot="1">
      <c r="A629" s="47"/>
      <c r="B629" s="48" t="s">
        <v>657</v>
      </c>
      <c r="C629" s="47"/>
      <c r="D629" s="47"/>
      <c r="E629" s="592">
        <f>SUM(F617:F628)</f>
        <v>0</v>
      </c>
      <c r="F629" s="592"/>
    </row>
    <row r="630" spans="1:6" s="3" customFormat="1" ht="15.75" thickTop="1">
      <c r="A630" s="67"/>
      <c r="D630" s="18"/>
    </row>
    <row r="631" spans="1:6" s="3" customFormat="1">
      <c r="A631" s="67"/>
      <c r="D631" s="18"/>
    </row>
    <row r="632" spans="1:6" s="20" customFormat="1">
      <c r="A632" s="25" t="s">
        <v>508</v>
      </c>
      <c r="B632" s="25" t="s">
        <v>464</v>
      </c>
      <c r="C632" s="27" t="s">
        <v>90</v>
      </c>
      <c r="D632" s="27" t="s">
        <v>91</v>
      </c>
      <c r="E632" s="27" t="s">
        <v>92</v>
      </c>
      <c r="F632" s="27" t="s">
        <v>93</v>
      </c>
    </row>
    <row r="633" spans="1:6" s="4" customFormat="1">
      <c r="A633" s="19"/>
      <c r="E633" s="5"/>
    </row>
    <row r="634" spans="1:6" s="20" customFormat="1" ht="76.5" customHeight="1">
      <c r="B634" s="591" t="s">
        <v>466</v>
      </c>
      <c r="C634" s="591"/>
      <c r="D634" s="591"/>
      <c r="E634" s="591"/>
      <c r="F634" s="591"/>
    </row>
    <row r="635" spans="1:6" s="20" customFormat="1" ht="15.75" customHeight="1"/>
    <row r="636" spans="1:6" s="20" customFormat="1" ht="62.25" customHeight="1">
      <c r="A636" s="19" t="s">
        <v>509</v>
      </c>
      <c r="B636" s="17" t="s">
        <v>633</v>
      </c>
    </row>
    <row r="637" spans="1:6" s="20" customFormat="1">
      <c r="A637" s="61" t="s">
        <v>1221</v>
      </c>
      <c r="B637" s="14" t="s">
        <v>467</v>
      </c>
      <c r="C637" s="10" t="s">
        <v>246</v>
      </c>
      <c r="D637" s="83">
        <v>5</v>
      </c>
      <c r="E637" s="12"/>
      <c r="F637" s="12">
        <f>(D637*E637)</f>
        <v>0</v>
      </c>
    </row>
    <row r="638" spans="1:6" s="20" customFormat="1">
      <c r="A638" s="61" t="s">
        <v>1222</v>
      </c>
      <c r="B638" s="14" t="s">
        <v>470</v>
      </c>
      <c r="C638" s="10" t="s">
        <v>246</v>
      </c>
      <c r="D638" s="83">
        <v>1</v>
      </c>
      <c r="E638" s="12"/>
      <c r="F638" s="12">
        <f>(D638*E638)</f>
        <v>0</v>
      </c>
    </row>
    <row r="639" spans="1:6" s="20" customFormat="1">
      <c r="A639" s="61" t="s">
        <v>1223</v>
      </c>
      <c r="B639" s="14" t="s">
        <v>469</v>
      </c>
      <c r="C639" s="10" t="s">
        <v>246</v>
      </c>
      <c r="D639" s="83">
        <v>2</v>
      </c>
      <c r="E639" s="12"/>
      <c r="F639" s="12">
        <f>(D639*E639)</f>
        <v>0</v>
      </c>
    </row>
    <row r="640" spans="1:6" s="41" customFormat="1" ht="15.75" customHeight="1">
      <c r="A640" s="36"/>
      <c r="D640" s="20"/>
    </row>
    <row r="641" spans="1:6" s="20" customFormat="1" ht="60">
      <c r="A641" s="19" t="s">
        <v>510</v>
      </c>
      <c r="B641" s="17" t="s">
        <v>931</v>
      </c>
    </row>
    <row r="642" spans="1:6" s="20" customFormat="1" ht="75">
      <c r="A642" s="61"/>
      <c r="B642" s="14" t="s">
        <v>468</v>
      </c>
      <c r="C642" s="10" t="s">
        <v>227</v>
      </c>
      <c r="D642" s="83">
        <v>1</v>
      </c>
      <c r="E642" s="12"/>
      <c r="F642" s="12">
        <f>(D642*E642)</f>
        <v>0</v>
      </c>
    </row>
    <row r="643" spans="1:6" s="20" customFormat="1" ht="15.75" customHeight="1"/>
    <row r="644" spans="1:6" s="20" customFormat="1" ht="90.75" customHeight="1">
      <c r="A644" s="61" t="s">
        <v>1224</v>
      </c>
      <c r="B644" s="14" t="s">
        <v>631</v>
      </c>
      <c r="C644" s="10" t="s">
        <v>227</v>
      </c>
      <c r="D644" s="83">
        <v>1</v>
      </c>
      <c r="E644" s="12"/>
      <c r="F644" s="12">
        <f>(D644*E644)</f>
        <v>0</v>
      </c>
    </row>
    <row r="645" spans="1:6" s="20" customFormat="1" ht="15.75" customHeight="1"/>
    <row r="646" spans="1:6" s="20" customFormat="1" ht="90">
      <c r="A646" s="61" t="s">
        <v>1225</v>
      </c>
      <c r="B646" s="14" t="s">
        <v>632</v>
      </c>
      <c r="C646" s="10" t="s">
        <v>227</v>
      </c>
      <c r="D646" s="83">
        <v>1</v>
      </c>
      <c r="E646" s="12"/>
      <c r="F646" s="12">
        <f>(D646*E646)</f>
        <v>0</v>
      </c>
    </row>
    <row r="647" spans="1:6" s="4" customFormat="1">
      <c r="A647" s="19"/>
      <c r="E647" s="5"/>
    </row>
    <row r="648" spans="1:6" s="20" customFormat="1" ht="15.75" thickBot="1">
      <c r="A648" s="47"/>
      <c r="B648" s="48" t="s">
        <v>465</v>
      </c>
      <c r="C648" s="47"/>
      <c r="D648" s="47"/>
      <c r="E648" s="592">
        <f>SUM(F633:F647)</f>
        <v>0</v>
      </c>
      <c r="F648" s="592"/>
    </row>
    <row r="649" spans="1:6" ht="15.75" thickTop="1"/>
    <row r="651" spans="1:6" s="20" customFormat="1">
      <c r="A651" s="25" t="s">
        <v>1226</v>
      </c>
      <c r="B651" s="25" t="s">
        <v>223</v>
      </c>
      <c r="C651" s="27" t="s">
        <v>90</v>
      </c>
      <c r="D651" s="27" t="s">
        <v>91</v>
      </c>
      <c r="E651" s="27" t="s">
        <v>92</v>
      </c>
      <c r="F651" s="27" t="s">
        <v>93</v>
      </c>
    </row>
    <row r="652" spans="1:6" s="4" customFormat="1">
      <c r="A652" s="19"/>
      <c r="E652" s="5"/>
    </row>
    <row r="653" spans="1:6" s="18" customFormat="1" ht="90">
      <c r="A653" s="49" t="s">
        <v>1227</v>
      </c>
      <c r="B653" s="14" t="s">
        <v>2472</v>
      </c>
      <c r="C653" s="10" t="s">
        <v>227</v>
      </c>
      <c r="D653" s="11">
        <v>1</v>
      </c>
      <c r="E653" s="12"/>
      <c r="F653" s="12">
        <f>(D653*E653)</f>
        <v>0</v>
      </c>
    </row>
    <row r="654" spans="1:6" s="18" customFormat="1">
      <c r="A654" s="19"/>
    </row>
    <row r="655" spans="1:6" s="18" customFormat="1" ht="30">
      <c r="A655" s="49" t="s">
        <v>1228</v>
      </c>
      <c r="B655" s="14" t="s">
        <v>2473</v>
      </c>
      <c r="C655" s="10" t="s">
        <v>227</v>
      </c>
      <c r="D655" s="11">
        <v>1</v>
      </c>
      <c r="E655" s="12"/>
      <c r="F655" s="12">
        <f>(D655*E655)</f>
        <v>0</v>
      </c>
    </row>
    <row r="656" spans="1:6" s="18" customFormat="1">
      <c r="A656" s="19"/>
    </row>
    <row r="657" spans="1:6" s="20" customFormat="1" ht="15.75" thickBot="1">
      <c r="A657" s="47"/>
      <c r="B657" s="48" t="s">
        <v>224</v>
      </c>
      <c r="C657" s="47"/>
      <c r="D657" s="47"/>
      <c r="E657" s="592">
        <f>SUM(F652:F656)</f>
        <v>0</v>
      </c>
      <c r="F657" s="592"/>
    </row>
    <row r="658" spans="1:6" ht="15.75" thickTop="1"/>
  </sheetData>
  <mergeCells count="104">
    <mergeCell ref="D7:F7"/>
    <mergeCell ref="D8:F8"/>
    <mergeCell ref="D9:F9"/>
    <mergeCell ref="D10:F10"/>
    <mergeCell ref="D11:F11"/>
    <mergeCell ref="B27:F27"/>
    <mergeCell ref="D17:F17"/>
    <mergeCell ref="D18:F18"/>
    <mergeCell ref="D20:F20"/>
    <mergeCell ref="D12:F12"/>
    <mergeCell ref="D13:F13"/>
    <mergeCell ref="D14:F14"/>
    <mergeCell ref="D15:F15"/>
    <mergeCell ref="D16:F16"/>
    <mergeCell ref="B24:F24"/>
    <mergeCell ref="B25:F25"/>
    <mergeCell ref="B26:F26"/>
    <mergeCell ref="E593:F593"/>
    <mergeCell ref="E606:F606"/>
    <mergeCell ref="E648:F648"/>
    <mergeCell ref="E657:F657"/>
    <mergeCell ref="E535:F535"/>
    <mergeCell ref="B540:F540"/>
    <mergeCell ref="B541:F541"/>
    <mergeCell ref="B542:F542"/>
    <mergeCell ref="B634:F634"/>
    <mergeCell ref="B611:F611"/>
    <mergeCell ref="B612:F612"/>
    <mergeCell ref="B613:F613"/>
    <mergeCell ref="B614:F614"/>
    <mergeCell ref="B615:F615"/>
    <mergeCell ref="B616:F616"/>
    <mergeCell ref="E629:F629"/>
    <mergeCell ref="B525:F525"/>
    <mergeCell ref="B422:F422"/>
    <mergeCell ref="B423:F423"/>
    <mergeCell ref="B424:F424"/>
    <mergeCell ref="B425:F425"/>
    <mergeCell ref="B426:F426"/>
    <mergeCell ref="E509:F509"/>
    <mergeCell ref="B518:F518"/>
    <mergeCell ref="B519:F519"/>
    <mergeCell ref="B520:F520"/>
    <mergeCell ref="B521:F521"/>
    <mergeCell ref="B522:F522"/>
    <mergeCell ref="B427:F427"/>
    <mergeCell ref="B514:F514"/>
    <mergeCell ref="B515:F515"/>
    <mergeCell ref="B516:F516"/>
    <mergeCell ref="B517:F517"/>
    <mergeCell ref="B346:F346"/>
    <mergeCell ref="B347:F347"/>
    <mergeCell ref="B420:F420"/>
    <mergeCell ref="E340:F340"/>
    <mergeCell ref="E415:F415"/>
    <mergeCell ref="B421:F421"/>
    <mergeCell ref="E383:F383"/>
    <mergeCell ref="B523:F523"/>
    <mergeCell ref="B524:F524"/>
    <mergeCell ref="B303:F303"/>
    <mergeCell ref="B304:F304"/>
    <mergeCell ref="E297:F297"/>
    <mergeCell ref="B305:F305"/>
    <mergeCell ref="B306:F306"/>
    <mergeCell ref="B307:F307"/>
    <mergeCell ref="B308:F308"/>
    <mergeCell ref="B309:F309"/>
    <mergeCell ref="B345:F345"/>
    <mergeCell ref="B41:F41"/>
    <mergeCell ref="B207:F207"/>
    <mergeCell ref="B208:F208"/>
    <mergeCell ref="B209:F209"/>
    <mergeCell ref="B210:F210"/>
    <mergeCell ref="B211:F211"/>
    <mergeCell ref="B212:F212"/>
    <mergeCell ref="B213:F213"/>
    <mergeCell ref="B302:F302"/>
    <mergeCell ref="B204:F204"/>
    <mergeCell ref="B205:F205"/>
    <mergeCell ref="B121:F121"/>
    <mergeCell ref="B39:F39"/>
    <mergeCell ref="B40:F40"/>
    <mergeCell ref="B38:F38"/>
    <mergeCell ref="B33:F33"/>
    <mergeCell ref="B34:F34"/>
    <mergeCell ref="B35:F35"/>
    <mergeCell ref="B36:F36"/>
    <mergeCell ref="B37:F37"/>
    <mergeCell ref="B206:F206"/>
    <mergeCell ref="B197:F197"/>
    <mergeCell ref="B198:F198"/>
    <mergeCell ref="B199:F199"/>
    <mergeCell ref="B200:F200"/>
    <mergeCell ref="B201:F201"/>
    <mergeCell ref="E191:F191"/>
    <mergeCell ref="B122:F122"/>
    <mergeCell ref="B196:F196"/>
    <mergeCell ref="B42:F42"/>
    <mergeCell ref="B119:F119"/>
    <mergeCell ref="B120:F120"/>
    <mergeCell ref="B43:F43"/>
    <mergeCell ref="E114:F114"/>
    <mergeCell ref="B202:F202"/>
    <mergeCell ref="B203:F203"/>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rowBreaks count="1" manualBreakCount="1">
    <brk id="65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441638-73DA-4912-A02F-5C701752091D}">
  <dimension ref="A2:IB1004"/>
  <sheetViews>
    <sheetView view="pageBreakPreview" topLeftCell="A64" zoomScaleNormal="100" zoomScaleSheetLayoutView="100" workbookViewId="0">
      <selection activeCell="E22" sqref="E22"/>
    </sheetView>
  </sheetViews>
  <sheetFormatPr defaultRowHeight="15"/>
  <cols>
    <col min="1" max="1" width="7.140625" style="99" customWidth="1"/>
    <col min="2" max="2" width="44.7109375" style="100" bestFit="1" customWidth="1"/>
    <col min="3" max="3" width="9.42578125" style="38" bestFit="1" customWidth="1"/>
    <col min="4" max="4" width="14.5703125" style="65" bestFit="1" customWidth="1"/>
    <col min="5" max="5" width="10.5703125" style="101" bestFit="1" customWidth="1"/>
    <col min="6" max="6" width="15.7109375" style="101" customWidth="1"/>
    <col min="7" max="16384" width="9.140625" style="3"/>
  </cols>
  <sheetData>
    <row r="2" spans="1:6" ht="15.75" thickBot="1">
      <c r="A2" s="102" t="s">
        <v>225</v>
      </c>
      <c r="B2" s="103" t="s">
        <v>1253</v>
      </c>
      <c r="C2" s="104"/>
      <c r="D2" s="104"/>
      <c r="E2" s="105"/>
      <c r="F2" s="106"/>
    </row>
    <row r="4" spans="1:6" ht="15.75" thickBot="1">
      <c r="A4" s="598" t="s">
        <v>1254</v>
      </c>
      <c r="B4" s="598"/>
      <c r="C4" s="107"/>
      <c r="D4" s="108" t="s">
        <v>1255</v>
      </c>
      <c r="E4" s="107"/>
      <c r="F4" s="107"/>
    </row>
    <row r="6" spans="1:6">
      <c r="A6" s="109" t="str">
        <f>(A54)</f>
        <v>1.</v>
      </c>
      <c r="B6" s="100" t="str">
        <f>B54</f>
        <v>RAZSVETLJAVA</v>
      </c>
      <c r="C6" s="98"/>
      <c r="D6" s="110">
        <f>F146</f>
        <v>0</v>
      </c>
    </row>
    <row r="7" spans="1:6">
      <c r="A7" s="109" t="str">
        <f>(A148)</f>
        <v>2.</v>
      </c>
      <c r="B7" s="111" t="str">
        <f>B148</f>
        <v>MONTAŽNI MATERIAL</v>
      </c>
      <c r="C7" s="98"/>
      <c r="D7" s="110">
        <f>F300</f>
        <v>0</v>
      </c>
    </row>
    <row r="8" spans="1:6">
      <c r="A8" s="109" t="str">
        <f>A302</f>
        <v>3.</v>
      </c>
      <c r="B8" s="111" t="str">
        <f>B302</f>
        <v>RAZDELILNIKI</v>
      </c>
      <c r="D8" s="101">
        <f>F416</f>
        <v>0</v>
      </c>
    </row>
    <row r="9" spans="1:6">
      <c r="A9" s="109" t="str">
        <f>A418</f>
        <v>4.</v>
      </c>
      <c r="B9" s="111" t="str">
        <f>B418</f>
        <v>STRELOVOD</v>
      </c>
      <c r="D9" s="101">
        <f>F462</f>
        <v>0</v>
      </c>
    </row>
    <row r="10" spans="1:6">
      <c r="A10" s="109" t="str">
        <f>A464</f>
        <v>5.</v>
      </c>
      <c r="B10" s="109" t="str">
        <f>B464</f>
        <v>POŽARNO JAVLJANJE</v>
      </c>
      <c r="D10" s="101">
        <f>F557</f>
        <v>0</v>
      </c>
    </row>
    <row r="11" spans="1:6">
      <c r="A11" s="109" t="str">
        <f>A559</f>
        <v>6.</v>
      </c>
      <c r="B11" s="100" t="str">
        <f>B559</f>
        <v>ODT, KRMILJENJE OKEN</v>
      </c>
      <c r="D11" s="101">
        <f>F593</f>
        <v>0</v>
      </c>
    </row>
    <row r="12" spans="1:6">
      <c r="A12" s="109" t="str">
        <f>A595</f>
        <v>7.</v>
      </c>
      <c r="B12" s="109" t="str">
        <f>B595</f>
        <v>PASIVNA OPREMA STRUKTURIRANEGA OŽIČENJA</v>
      </c>
      <c r="D12" s="101">
        <f>F723</f>
        <v>0</v>
      </c>
    </row>
    <row r="13" spans="1:6">
      <c r="A13" s="109" t="str">
        <f>A725</f>
        <v>8.</v>
      </c>
      <c r="B13" s="109" t="str">
        <f>B725</f>
        <v>PROTIVLOMNI SISTEM</v>
      </c>
      <c r="D13" s="101">
        <f>F764</f>
        <v>0</v>
      </c>
    </row>
    <row r="14" spans="1:6">
      <c r="A14" s="109" t="str">
        <f>A766</f>
        <v>9.</v>
      </c>
      <c r="B14" s="109" t="str">
        <f>B766</f>
        <v>SISTEM VIDEO NADZORA</v>
      </c>
      <c r="D14" s="101">
        <f>F793</f>
        <v>0</v>
      </c>
    </row>
    <row r="15" spans="1:6">
      <c r="A15" s="109" t="str">
        <f>A795</f>
        <v>10.</v>
      </c>
      <c r="B15" s="109" t="str">
        <f>B795</f>
        <v>KONTROLA PRISTOPA</v>
      </c>
      <c r="D15" s="101">
        <f>F828</f>
        <v>0</v>
      </c>
    </row>
    <row r="16" spans="1:6">
      <c r="A16" s="109" t="str">
        <f>A860</f>
        <v>11.</v>
      </c>
      <c r="B16" s="109" t="str">
        <f>B860</f>
        <v>OPREMA DVORANE</v>
      </c>
      <c r="D16" s="101">
        <f>F928</f>
        <v>0</v>
      </c>
    </row>
    <row r="17" spans="1:6">
      <c r="A17" s="109" t="str">
        <f>A930</f>
        <v>12.</v>
      </c>
      <c r="B17" s="109" t="str">
        <f>B930</f>
        <v>MULTIMEDIJSKA OPREMA PISARNE</v>
      </c>
      <c r="D17" s="101">
        <f>F947</f>
        <v>0</v>
      </c>
    </row>
    <row r="18" spans="1:6">
      <c r="A18" s="109" t="str">
        <f>A949</f>
        <v>13.</v>
      </c>
      <c r="B18" s="109" t="str">
        <f>B949</f>
        <v>ZUNANJA UREDITEV</v>
      </c>
      <c r="D18" s="101">
        <f>F985</f>
        <v>0</v>
      </c>
    </row>
    <row r="19" spans="1:6">
      <c r="A19" s="109" t="str">
        <f>A987</f>
        <v>14.</v>
      </c>
      <c r="B19" s="109" t="str">
        <f>B987</f>
        <v>OSTALE OBVEZNOSTI</v>
      </c>
      <c r="D19" s="101">
        <f>F1003</f>
        <v>0</v>
      </c>
    </row>
    <row r="20" spans="1:6">
      <c r="D20" s="101"/>
    </row>
    <row r="21" spans="1:6" ht="15.75" thickBot="1">
      <c r="A21" s="112"/>
      <c r="B21" s="113" t="s">
        <v>5</v>
      </c>
      <c r="C21" s="114"/>
      <c r="D21" s="115">
        <f>SUM(D6:D20)</f>
        <v>0</v>
      </c>
      <c r="E21" s="114"/>
      <c r="F21" s="114"/>
    </row>
    <row r="22" spans="1:6" ht="15.75" thickTop="1"/>
    <row r="24" spans="1:6">
      <c r="B24" s="100" t="s">
        <v>8</v>
      </c>
    </row>
    <row r="26" spans="1:6" ht="120">
      <c r="B26" s="116" t="s">
        <v>1256</v>
      </c>
      <c r="C26" s="117"/>
      <c r="D26" s="117"/>
      <c r="E26" s="118"/>
      <c r="F26" s="118"/>
    </row>
    <row r="27" spans="1:6">
      <c r="B27" s="116"/>
      <c r="C27" s="117"/>
      <c r="D27" s="117"/>
      <c r="E27" s="118"/>
      <c r="F27" s="118"/>
    </row>
    <row r="28" spans="1:6" ht="75">
      <c r="B28" s="116" t="s">
        <v>1257</v>
      </c>
      <c r="C28" s="117"/>
      <c r="D28" s="117"/>
      <c r="E28" s="118"/>
      <c r="F28" s="118"/>
    </row>
    <row r="29" spans="1:6">
      <c r="B29" s="116"/>
      <c r="C29" s="117"/>
      <c r="D29" s="117"/>
      <c r="E29" s="118"/>
      <c r="F29" s="118"/>
    </row>
    <row r="30" spans="1:6" ht="120">
      <c r="B30" s="116" t="s">
        <v>1258</v>
      </c>
      <c r="C30" s="117"/>
      <c r="D30" s="117"/>
      <c r="E30" s="118"/>
      <c r="F30" s="118"/>
    </row>
    <row r="31" spans="1:6">
      <c r="B31" s="116"/>
      <c r="C31" s="117"/>
      <c r="D31" s="117"/>
      <c r="E31" s="118"/>
      <c r="F31" s="118"/>
    </row>
    <row r="32" spans="1:6" ht="45">
      <c r="B32" s="116" t="s">
        <v>1259</v>
      </c>
      <c r="C32" s="117"/>
      <c r="D32" s="117"/>
      <c r="E32" s="118"/>
      <c r="F32" s="118"/>
    </row>
    <row r="33" spans="2:6">
      <c r="B33" s="116"/>
      <c r="C33" s="117"/>
      <c r="D33" s="117"/>
      <c r="E33" s="118"/>
      <c r="F33" s="118"/>
    </row>
    <row r="34" spans="2:6" ht="90">
      <c r="B34" s="116" t="s">
        <v>1260</v>
      </c>
      <c r="C34" s="117"/>
      <c r="D34" s="117"/>
      <c r="E34" s="118"/>
      <c r="F34" s="118"/>
    </row>
    <row r="35" spans="2:6">
      <c r="B35" s="116"/>
      <c r="C35" s="117"/>
      <c r="D35" s="117"/>
      <c r="E35" s="118"/>
      <c r="F35" s="118"/>
    </row>
    <row r="36" spans="2:6" ht="45">
      <c r="B36" s="116" t="s">
        <v>1261</v>
      </c>
      <c r="C36" s="117"/>
      <c r="D36" s="117"/>
      <c r="E36" s="118"/>
      <c r="F36" s="118"/>
    </row>
    <row r="37" spans="2:6">
      <c r="B37" s="116"/>
      <c r="C37" s="117"/>
      <c r="D37" s="117"/>
      <c r="E37" s="118"/>
      <c r="F37" s="118"/>
    </row>
    <row r="38" spans="2:6" ht="30">
      <c r="B38" s="116" t="s">
        <v>1262</v>
      </c>
      <c r="C38" s="117"/>
      <c r="D38" s="117"/>
      <c r="E38" s="118"/>
      <c r="F38" s="118"/>
    </row>
    <row r="39" spans="2:6">
      <c r="B39" s="116"/>
      <c r="C39" s="117"/>
      <c r="D39" s="117"/>
      <c r="E39" s="118"/>
      <c r="F39" s="118"/>
    </row>
    <row r="40" spans="2:6" ht="30">
      <c r="B40" s="116" t="s">
        <v>1263</v>
      </c>
      <c r="C40" s="117"/>
      <c r="D40" s="117"/>
      <c r="E40" s="118"/>
      <c r="F40" s="118"/>
    </row>
    <row r="41" spans="2:6">
      <c r="B41" s="116"/>
      <c r="C41" s="117"/>
      <c r="D41" s="117"/>
      <c r="E41" s="118"/>
      <c r="F41" s="118"/>
    </row>
    <row r="42" spans="2:6" ht="105">
      <c r="B42" s="116" t="s">
        <v>1264</v>
      </c>
      <c r="C42" s="117"/>
      <c r="D42" s="117"/>
      <c r="E42" s="118"/>
      <c r="F42" s="118"/>
    </row>
    <row r="43" spans="2:6">
      <c r="B43" s="116"/>
      <c r="C43" s="117"/>
      <c r="D43" s="117"/>
      <c r="E43" s="118"/>
      <c r="F43" s="118"/>
    </row>
    <row r="44" spans="2:6" ht="30">
      <c r="B44" s="116" t="s">
        <v>1265</v>
      </c>
      <c r="C44" s="117"/>
      <c r="D44" s="117"/>
      <c r="E44" s="118"/>
      <c r="F44" s="118"/>
    </row>
    <row r="45" spans="2:6">
      <c r="B45" s="116"/>
      <c r="C45" s="117"/>
      <c r="D45" s="117"/>
      <c r="E45" s="118"/>
      <c r="F45" s="118"/>
    </row>
    <row r="46" spans="2:6" ht="75">
      <c r="B46" s="116" t="s">
        <v>1266</v>
      </c>
      <c r="C46" s="117"/>
      <c r="D46" s="117"/>
      <c r="E46" s="118"/>
      <c r="F46" s="118"/>
    </row>
    <row r="47" spans="2:6">
      <c r="B47" s="116"/>
      <c r="C47" s="117"/>
      <c r="D47" s="117"/>
      <c r="E47" s="118"/>
      <c r="F47" s="118"/>
    </row>
    <row r="48" spans="2:6" ht="30">
      <c r="B48" s="116" t="s">
        <v>1267</v>
      </c>
      <c r="C48" s="117"/>
      <c r="D48" s="117"/>
      <c r="E48" s="118"/>
      <c r="F48" s="118"/>
    </row>
    <row r="49" spans="1:6">
      <c r="B49" s="116"/>
      <c r="C49" s="117"/>
      <c r="D49" s="117"/>
      <c r="E49" s="118"/>
      <c r="F49" s="118"/>
    </row>
    <row r="50" spans="1:6">
      <c r="B50" s="116" t="s">
        <v>1268</v>
      </c>
      <c r="C50" s="117"/>
      <c r="D50" s="117"/>
      <c r="E50" s="118"/>
      <c r="F50" s="118"/>
    </row>
    <row r="51" spans="1:6">
      <c r="B51" s="116"/>
      <c r="C51" s="117"/>
      <c r="D51" s="117"/>
      <c r="E51" s="118"/>
      <c r="F51" s="118"/>
    </row>
    <row r="52" spans="1:6">
      <c r="B52" s="116" t="s">
        <v>1269</v>
      </c>
      <c r="C52" s="117"/>
      <c r="D52" s="117"/>
      <c r="E52" s="118"/>
      <c r="F52" s="118"/>
    </row>
    <row r="54" spans="1:6">
      <c r="A54" s="119" t="s">
        <v>88</v>
      </c>
      <c r="B54" s="120" t="s">
        <v>1270</v>
      </c>
      <c r="C54" s="121" t="s">
        <v>90</v>
      </c>
      <c r="D54" s="122" t="s">
        <v>1271</v>
      </c>
      <c r="E54" s="123" t="s">
        <v>92</v>
      </c>
      <c r="F54" s="123" t="s">
        <v>1272</v>
      </c>
    </row>
    <row r="55" spans="1:6">
      <c r="B55" s="124"/>
    </row>
    <row r="56" spans="1:6">
      <c r="A56" s="125"/>
      <c r="B56" s="124" t="s">
        <v>1273</v>
      </c>
      <c r="D56" s="38"/>
    </row>
    <row r="57" spans="1:6" ht="45">
      <c r="A57" s="125"/>
      <c r="B57" s="124" t="s">
        <v>1274</v>
      </c>
      <c r="D57" s="38"/>
    </row>
    <row r="58" spans="1:6" ht="90">
      <c r="A58" s="126"/>
      <c r="B58" s="127" t="s">
        <v>1275</v>
      </c>
      <c r="D58" s="38"/>
    </row>
    <row r="59" spans="1:6" ht="75">
      <c r="A59" s="128">
        <v>1.01</v>
      </c>
      <c r="B59" s="42" t="s">
        <v>1276</v>
      </c>
    </row>
    <row r="60" spans="1:6" ht="240">
      <c r="A60" s="125"/>
      <c r="B60" s="42" t="s">
        <v>1277</v>
      </c>
      <c r="C60" s="38" t="s">
        <v>246</v>
      </c>
      <c r="D60" s="65">
        <v>22</v>
      </c>
      <c r="F60" s="101">
        <f>+E60*D60</f>
        <v>0</v>
      </c>
    </row>
    <row r="61" spans="1:6">
      <c r="A61" s="125"/>
      <c r="B61" s="42" t="s">
        <v>1278</v>
      </c>
      <c r="C61" s="38" t="s">
        <v>246</v>
      </c>
      <c r="D61" s="65">
        <v>22</v>
      </c>
      <c r="F61" s="101">
        <f>+E61*D61</f>
        <v>0</v>
      </c>
    </row>
    <row r="62" spans="1:6">
      <c r="A62" s="128"/>
      <c r="B62" s="116"/>
    </row>
    <row r="63" spans="1:6" ht="75">
      <c r="A63" s="128">
        <f>MAX($A$20:A62)+0.01</f>
        <v>1.02</v>
      </c>
      <c r="B63" s="42" t="s">
        <v>1279</v>
      </c>
    </row>
    <row r="64" spans="1:6" ht="240">
      <c r="A64" s="128"/>
      <c r="B64" s="42" t="s">
        <v>1280</v>
      </c>
      <c r="C64" s="38" t="s">
        <v>246</v>
      </c>
      <c r="D64" s="65">
        <v>14</v>
      </c>
      <c r="F64" s="101">
        <f>+E64*D64</f>
        <v>0</v>
      </c>
    </row>
    <row r="65" spans="1:6">
      <c r="A65" s="125"/>
      <c r="B65" s="42" t="s">
        <v>1281</v>
      </c>
      <c r="C65" s="38" t="s">
        <v>246</v>
      </c>
      <c r="D65" s="65">
        <v>14</v>
      </c>
      <c r="F65" s="101">
        <f>+E65*D65</f>
        <v>0</v>
      </c>
    </row>
    <row r="66" spans="1:6">
      <c r="A66" s="128"/>
      <c r="B66" s="116"/>
    </row>
    <row r="67" spans="1:6" ht="75">
      <c r="A67" s="128">
        <f>MAX($A$20:A66)+0.01</f>
        <v>1.03</v>
      </c>
      <c r="B67" s="42" t="s">
        <v>1282</v>
      </c>
    </row>
    <row r="68" spans="1:6" ht="240">
      <c r="A68" s="128"/>
      <c r="B68" s="42" t="s">
        <v>1283</v>
      </c>
      <c r="C68" s="38" t="s">
        <v>246</v>
      </c>
      <c r="D68" s="65">
        <v>7</v>
      </c>
      <c r="F68" s="101">
        <f>+E68*D68</f>
        <v>0</v>
      </c>
    </row>
    <row r="69" spans="1:6">
      <c r="A69" s="125"/>
      <c r="B69" s="42" t="s">
        <v>1284</v>
      </c>
      <c r="C69" s="38" t="s">
        <v>246</v>
      </c>
      <c r="D69" s="65">
        <v>7</v>
      </c>
      <c r="F69" s="101">
        <f>+E69*D69</f>
        <v>0</v>
      </c>
    </row>
    <row r="70" spans="1:6">
      <c r="A70" s="128"/>
      <c r="B70" s="116"/>
    </row>
    <row r="71" spans="1:6" ht="90">
      <c r="A71" s="128">
        <f>MAX($A$20:A70)+0.01</f>
        <v>1.04</v>
      </c>
      <c r="B71" s="129" t="s">
        <v>1285</v>
      </c>
    </row>
    <row r="72" spans="1:6" ht="240">
      <c r="A72" s="128"/>
      <c r="B72" s="129" t="s">
        <v>1286</v>
      </c>
      <c r="C72" s="38" t="s">
        <v>246</v>
      </c>
      <c r="D72" s="65">
        <v>2</v>
      </c>
      <c r="F72" s="101">
        <f>+E72*D72</f>
        <v>0</v>
      </c>
    </row>
    <row r="73" spans="1:6">
      <c r="A73" s="125"/>
      <c r="B73" s="42" t="s">
        <v>1287</v>
      </c>
      <c r="C73" s="38" t="s">
        <v>246</v>
      </c>
      <c r="D73" s="65">
        <v>2</v>
      </c>
      <c r="F73" s="101">
        <f>+E73*D73</f>
        <v>0</v>
      </c>
    </row>
    <row r="74" spans="1:6">
      <c r="A74" s="128"/>
      <c r="B74" s="116"/>
    </row>
    <row r="75" spans="1:6" ht="120">
      <c r="A75" s="128">
        <f>MAX($A$20:A74)+0.01</f>
        <v>1.05</v>
      </c>
      <c r="B75" s="42" t="s">
        <v>1288</v>
      </c>
    </row>
    <row r="76" spans="1:6" ht="240">
      <c r="A76" s="128"/>
      <c r="B76" s="42" t="s">
        <v>1289</v>
      </c>
      <c r="C76" s="38" t="s">
        <v>246</v>
      </c>
      <c r="D76" s="65">
        <v>1</v>
      </c>
      <c r="F76" s="101">
        <f>D76*E76</f>
        <v>0</v>
      </c>
    </row>
    <row r="77" spans="1:6">
      <c r="A77" s="125"/>
      <c r="B77" s="42" t="s">
        <v>1290</v>
      </c>
      <c r="C77" s="38" t="s">
        <v>246</v>
      </c>
      <c r="D77" s="65">
        <v>1</v>
      </c>
      <c r="F77" s="101">
        <f>+E77*D77</f>
        <v>0</v>
      </c>
    </row>
    <row r="78" spans="1:6">
      <c r="A78" s="128"/>
      <c r="B78" s="116"/>
    </row>
    <row r="79" spans="1:6" ht="60">
      <c r="A79" s="128">
        <f>MAX($A$20:A78)+0.01</f>
        <v>1.06</v>
      </c>
      <c r="B79" s="42" t="s">
        <v>1291</v>
      </c>
    </row>
    <row r="80" spans="1:6" ht="240">
      <c r="A80" s="128"/>
      <c r="B80" s="42" t="s">
        <v>1292</v>
      </c>
      <c r="C80" s="38" t="s">
        <v>246</v>
      </c>
      <c r="D80" s="65">
        <v>2</v>
      </c>
      <c r="F80" s="101">
        <f>D80*E80</f>
        <v>0</v>
      </c>
    </row>
    <row r="81" spans="1:6">
      <c r="A81" s="125"/>
      <c r="B81" s="42" t="s">
        <v>1293</v>
      </c>
      <c r="C81" s="38" t="s">
        <v>246</v>
      </c>
      <c r="D81" s="65">
        <v>2</v>
      </c>
      <c r="F81" s="101">
        <f>+E81*D81</f>
        <v>0</v>
      </c>
    </row>
    <row r="82" spans="1:6">
      <c r="A82" s="128"/>
      <c r="B82" s="116"/>
    </row>
    <row r="83" spans="1:6" ht="105">
      <c r="A83" s="128">
        <f>MAX($A$20:A82)+0.01</f>
        <v>1.07</v>
      </c>
      <c r="B83" s="42" t="s">
        <v>1294</v>
      </c>
    </row>
    <row r="84" spans="1:6" ht="255">
      <c r="A84" s="128"/>
      <c r="B84" s="42" t="s">
        <v>1295</v>
      </c>
      <c r="C84" s="38" t="s">
        <v>246</v>
      </c>
      <c r="D84" s="65">
        <v>1</v>
      </c>
      <c r="F84" s="101">
        <f>D84*E84</f>
        <v>0</v>
      </c>
    </row>
    <row r="85" spans="1:6">
      <c r="A85" s="125"/>
      <c r="B85" s="42" t="s">
        <v>1296</v>
      </c>
      <c r="C85" s="38" t="s">
        <v>246</v>
      </c>
      <c r="D85" s="65">
        <v>1</v>
      </c>
      <c r="F85" s="101">
        <f>+E85*D85</f>
        <v>0</v>
      </c>
    </row>
    <row r="86" spans="1:6">
      <c r="A86" s="128"/>
      <c r="B86" s="116"/>
    </row>
    <row r="87" spans="1:6" ht="75">
      <c r="A87" s="128">
        <f>MAX($A$20:A86)+0.01</f>
        <v>1.08</v>
      </c>
      <c r="B87" s="42" t="s">
        <v>1297</v>
      </c>
    </row>
    <row r="88" spans="1:6" ht="240">
      <c r="A88" s="128"/>
      <c r="B88" s="42" t="s">
        <v>1298</v>
      </c>
      <c r="C88" s="38" t="s">
        <v>246</v>
      </c>
      <c r="D88" s="65">
        <v>47</v>
      </c>
      <c r="F88" s="101">
        <f>D88*E88</f>
        <v>0</v>
      </c>
    </row>
    <row r="89" spans="1:6">
      <c r="A89" s="125"/>
      <c r="B89" s="42" t="s">
        <v>1299</v>
      </c>
      <c r="C89" s="38" t="s">
        <v>246</v>
      </c>
      <c r="D89" s="65">
        <v>47</v>
      </c>
      <c r="F89" s="101">
        <f>+E89*D89</f>
        <v>0</v>
      </c>
    </row>
    <row r="90" spans="1:6">
      <c r="A90" s="128"/>
      <c r="B90" s="116"/>
    </row>
    <row r="91" spans="1:6" ht="90">
      <c r="A91" s="128">
        <f>MAX($A$20:A90)+0.01</f>
        <v>1.0900000000000001</v>
      </c>
      <c r="B91" s="42" t="s">
        <v>1300</v>
      </c>
    </row>
    <row r="92" spans="1:6" ht="240">
      <c r="A92" s="128"/>
      <c r="B92" s="42" t="s">
        <v>1301</v>
      </c>
      <c r="C92" s="38" t="s">
        <v>246</v>
      </c>
      <c r="D92" s="65">
        <v>6</v>
      </c>
      <c r="F92" s="101">
        <f>D92*E92</f>
        <v>0</v>
      </c>
    </row>
    <row r="93" spans="1:6">
      <c r="A93" s="125"/>
      <c r="B93" s="42" t="s">
        <v>1302</v>
      </c>
      <c r="C93" s="38" t="s">
        <v>246</v>
      </c>
      <c r="D93" s="65">
        <v>6</v>
      </c>
      <c r="F93" s="101">
        <f>+E93*D93</f>
        <v>0</v>
      </c>
    </row>
    <row r="94" spans="1:6">
      <c r="A94" s="125"/>
      <c r="B94" s="42"/>
      <c r="D94" s="98"/>
      <c r="E94" s="110"/>
    </row>
    <row r="95" spans="1:6" ht="409.5">
      <c r="A95" s="128">
        <f>MAX($A$7:A91)+0.01</f>
        <v>1.1000000000000001</v>
      </c>
      <c r="B95" s="130" t="s">
        <v>1303</v>
      </c>
      <c r="C95" s="38" t="s">
        <v>246</v>
      </c>
      <c r="D95" s="98">
        <v>2</v>
      </c>
      <c r="E95" s="131"/>
      <c r="F95" s="131">
        <f>D95*E95</f>
        <v>0</v>
      </c>
    </row>
    <row r="96" spans="1:6">
      <c r="A96" s="125"/>
      <c r="B96" s="42" t="s">
        <v>1304</v>
      </c>
      <c r="C96" s="38" t="s">
        <v>246</v>
      </c>
      <c r="D96" s="98">
        <v>2</v>
      </c>
      <c r="E96" s="110"/>
      <c r="F96" s="101">
        <f>+E96*D96</f>
        <v>0</v>
      </c>
    </row>
    <row r="97" spans="1:6">
      <c r="A97" s="125"/>
      <c r="B97" s="42"/>
      <c r="D97" s="98"/>
      <c r="E97" s="110"/>
    </row>
    <row r="98" spans="1:6" ht="75">
      <c r="A98" s="128">
        <f>MAX($A$7:A94)+0.01</f>
        <v>1.1000000000000001</v>
      </c>
      <c r="B98" s="42" t="s">
        <v>1305</v>
      </c>
      <c r="C98" s="38" t="s">
        <v>1306</v>
      </c>
      <c r="D98" s="98">
        <v>2</v>
      </c>
      <c r="E98" s="131"/>
      <c r="F98" s="131">
        <f>D98*E98</f>
        <v>0</v>
      </c>
    </row>
    <row r="99" spans="1:6">
      <c r="A99" s="128"/>
      <c r="B99" s="42" t="s">
        <v>1307</v>
      </c>
      <c r="C99" s="38" t="s">
        <v>246</v>
      </c>
      <c r="D99" s="98">
        <v>2</v>
      </c>
      <c r="E99" s="131"/>
      <c r="F99" s="131">
        <f>+E99*D99</f>
        <v>0</v>
      </c>
    </row>
    <row r="100" spans="1:6">
      <c r="A100" s="128"/>
      <c r="B100" s="116"/>
    </row>
    <row r="101" spans="1:6">
      <c r="A101" s="128"/>
      <c r="B101" s="124" t="s">
        <v>1308</v>
      </c>
    </row>
    <row r="102" spans="1:6">
      <c r="A102" s="128"/>
      <c r="B102" s="116"/>
    </row>
    <row r="103" spans="1:6" ht="150">
      <c r="A103" s="128">
        <f>MAX($A$20:A102)+0.01</f>
        <v>1.1100000000000001</v>
      </c>
      <c r="B103" s="116" t="s">
        <v>1309</v>
      </c>
      <c r="C103" s="38" t="s">
        <v>246</v>
      </c>
      <c r="D103" s="65">
        <v>1</v>
      </c>
      <c r="F103" s="101">
        <f>+E103*D103</f>
        <v>0</v>
      </c>
    </row>
    <row r="104" spans="1:6">
      <c r="A104" s="128"/>
      <c r="B104" s="116"/>
    </row>
    <row r="105" spans="1:6" ht="45">
      <c r="A105" s="128">
        <f>MAX($A$20:A104)+0.01</f>
        <v>1.1200000000000001</v>
      </c>
      <c r="B105" s="116" t="s">
        <v>1310</v>
      </c>
      <c r="C105" s="38" t="s">
        <v>1306</v>
      </c>
      <c r="D105" s="65">
        <v>2</v>
      </c>
      <c r="F105" s="101">
        <f>+E105*D105</f>
        <v>0</v>
      </c>
    </row>
    <row r="106" spans="1:6">
      <c r="A106" s="128"/>
      <c r="B106" s="116"/>
    </row>
    <row r="107" spans="1:6" ht="90">
      <c r="A107" s="128">
        <f>MAX($A$23:A106)+0.01</f>
        <v>1.1300000000000001</v>
      </c>
      <c r="B107" s="116" t="s">
        <v>1311</v>
      </c>
      <c r="C107" s="38" t="s">
        <v>246</v>
      </c>
      <c r="D107" s="65">
        <v>4</v>
      </c>
      <c r="F107" s="101">
        <f>+E107*D107</f>
        <v>0</v>
      </c>
    </row>
    <row r="108" spans="1:6">
      <c r="A108" s="128"/>
      <c r="B108" s="116"/>
    </row>
    <row r="109" spans="1:6" ht="30">
      <c r="A109" s="128">
        <f>MAX($A$20:A108)+0.01</f>
        <v>1.1400000000000001</v>
      </c>
      <c r="B109" s="116" t="s">
        <v>1312</v>
      </c>
      <c r="C109" s="38" t="s">
        <v>1306</v>
      </c>
      <c r="D109" s="65">
        <v>1</v>
      </c>
      <c r="F109" s="101">
        <f>D109*E109</f>
        <v>0</v>
      </c>
    </row>
    <row r="110" spans="1:6">
      <c r="A110" s="128"/>
      <c r="B110" s="116"/>
    </row>
    <row r="111" spans="1:6" ht="30">
      <c r="A111" s="128">
        <f>MAX($A$20:A110)+0.01</f>
        <v>1.1500000000000001</v>
      </c>
      <c r="B111" s="116" t="s">
        <v>1313</v>
      </c>
      <c r="C111" s="38" t="s">
        <v>1306</v>
      </c>
      <c r="D111" s="65">
        <v>1</v>
      </c>
      <c r="F111" s="101">
        <f>D111*E111</f>
        <v>0</v>
      </c>
    </row>
    <row r="112" spans="1:6">
      <c r="A112" s="128"/>
      <c r="B112" s="116"/>
    </row>
    <row r="113" spans="1:6">
      <c r="A113" s="128"/>
      <c r="B113" s="124" t="s">
        <v>1314</v>
      </c>
    </row>
    <row r="114" spans="1:6" ht="75">
      <c r="A114" s="128">
        <f>MAX($A$20:A113)+0.01</f>
        <v>1.1600000000000001</v>
      </c>
      <c r="B114" s="116" t="s">
        <v>1315</v>
      </c>
      <c r="C114" s="38" t="s">
        <v>246</v>
      </c>
      <c r="D114" s="65">
        <v>7</v>
      </c>
      <c r="F114" s="101">
        <f>D114*E114</f>
        <v>0</v>
      </c>
    </row>
    <row r="115" spans="1:6">
      <c r="A115" s="128"/>
      <c r="B115" s="116"/>
    </row>
    <row r="116" spans="1:6" ht="75">
      <c r="A116" s="128">
        <f>MAX($A$20:A115)+0.01</f>
        <v>1.1700000000000002</v>
      </c>
      <c r="B116" s="116" t="s">
        <v>1316</v>
      </c>
      <c r="C116" s="38" t="s">
        <v>246</v>
      </c>
      <c r="D116" s="65">
        <v>3</v>
      </c>
      <c r="F116" s="101">
        <f>D116*E116</f>
        <v>0</v>
      </c>
    </row>
    <row r="117" spans="1:6">
      <c r="A117" s="128"/>
      <c r="B117" s="116"/>
    </row>
    <row r="118" spans="1:6" ht="60">
      <c r="A118" s="128">
        <f>MAX($A$20:A117)+0.01</f>
        <v>1.1800000000000002</v>
      </c>
      <c r="B118" s="116" t="s">
        <v>1317</v>
      </c>
      <c r="C118" s="38" t="s">
        <v>246</v>
      </c>
      <c r="D118" s="65">
        <v>1</v>
      </c>
      <c r="F118" s="101">
        <f>D118*E118</f>
        <v>0</v>
      </c>
    </row>
    <row r="119" spans="1:6">
      <c r="A119" s="128"/>
      <c r="B119" s="116"/>
    </row>
    <row r="120" spans="1:6">
      <c r="A120" s="128"/>
      <c r="B120" s="124" t="s">
        <v>1318</v>
      </c>
    </row>
    <row r="121" spans="1:6" ht="30">
      <c r="A121" s="128"/>
      <c r="B121" s="124" t="s">
        <v>1319</v>
      </c>
    </row>
    <row r="122" spans="1:6" ht="240">
      <c r="A122" s="128">
        <f>MAX($A$20:A120)+0.01</f>
        <v>1.1900000000000002</v>
      </c>
      <c r="B122" s="116" t="s">
        <v>1320</v>
      </c>
      <c r="C122" s="38" t="s">
        <v>246</v>
      </c>
      <c r="D122" s="65">
        <v>4</v>
      </c>
      <c r="F122" s="101">
        <f>+E122*D122</f>
        <v>0</v>
      </c>
    </row>
    <row r="123" spans="1:6">
      <c r="A123" s="128"/>
      <c r="B123" s="116"/>
    </row>
    <row r="124" spans="1:6" ht="240">
      <c r="A124" s="128">
        <f>MAX($A$20:A123)+0.01</f>
        <v>1.2000000000000002</v>
      </c>
      <c r="B124" s="116" t="s">
        <v>1321</v>
      </c>
      <c r="C124" s="38" t="s">
        <v>246</v>
      </c>
      <c r="D124" s="65">
        <v>9</v>
      </c>
      <c r="F124" s="101">
        <f>+E124*D124</f>
        <v>0</v>
      </c>
    </row>
    <row r="125" spans="1:6" ht="60">
      <c r="A125" s="132" t="s">
        <v>1322</v>
      </c>
      <c r="B125" s="116" t="s">
        <v>1323</v>
      </c>
      <c r="C125" s="38" t="s">
        <v>246</v>
      </c>
      <c r="D125" s="65">
        <v>9</v>
      </c>
      <c r="F125" s="101">
        <f t="shared" ref="F125" si="0">+E125*D125</f>
        <v>0</v>
      </c>
    </row>
    <row r="126" spans="1:6">
      <c r="A126" s="128"/>
      <c r="B126" s="116"/>
    </row>
    <row r="127" spans="1:6" ht="240">
      <c r="A127" s="128">
        <f>MAX($A$20:A126)+0.01</f>
        <v>1.2100000000000002</v>
      </c>
      <c r="B127" s="116" t="s">
        <v>1324</v>
      </c>
      <c r="C127" s="38" t="s">
        <v>246</v>
      </c>
      <c r="D127" s="65">
        <v>1</v>
      </c>
      <c r="F127" s="101">
        <f>+E127*D127</f>
        <v>0</v>
      </c>
    </row>
    <row r="128" spans="1:6">
      <c r="A128" s="128"/>
      <c r="B128" s="116"/>
    </row>
    <row r="129" spans="1:6" ht="240">
      <c r="A129" s="128">
        <f>MAX($A$20:A128)+0.01</f>
        <v>1.2200000000000002</v>
      </c>
      <c r="B129" s="116" t="s">
        <v>1325</v>
      </c>
      <c r="C129" s="38" t="s">
        <v>246</v>
      </c>
      <c r="D129" s="65">
        <v>8</v>
      </c>
      <c r="F129" s="101">
        <f>+E129*D129</f>
        <v>0</v>
      </c>
    </row>
    <row r="130" spans="1:6" ht="60">
      <c r="A130" s="132" t="s">
        <v>1322</v>
      </c>
      <c r="B130" s="116" t="s">
        <v>1323</v>
      </c>
      <c r="C130" s="38" t="s">
        <v>246</v>
      </c>
      <c r="D130" s="65">
        <v>8</v>
      </c>
      <c r="F130" s="101">
        <f t="shared" ref="F130" si="1">+E130*D130</f>
        <v>0</v>
      </c>
    </row>
    <row r="131" spans="1:6">
      <c r="A131" s="128"/>
      <c r="B131" s="116"/>
    </row>
    <row r="132" spans="1:6" ht="105">
      <c r="A132" s="128">
        <f>MAX($A$20:A131)+0.01</f>
        <v>1.2300000000000002</v>
      </c>
      <c r="B132" s="116" t="s">
        <v>1326</v>
      </c>
      <c r="C132" s="38" t="s">
        <v>246</v>
      </c>
      <c r="D132" s="65">
        <v>3</v>
      </c>
      <c r="F132" s="101">
        <f>+E132*D132</f>
        <v>0</v>
      </c>
    </row>
    <row r="133" spans="1:6">
      <c r="A133" s="128"/>
      <c r="B133" s="116"/>
    </row>
    <row r="134" spans="1:6" ht="105">
      <c r="A134" s="128">
        <f>MAX($A$20:A133)+0.01</f>
        <v>1.2400000000000002</v>
      </c>
      <c r="B134" s="116" t="s">
        <v>1327</v>
      </c>
      <c r="C134" s="38" t="s">
        <v>246</v>
      </c>
      <c r="D134" s="65">
        <v>5</v>
      </c>
      <c r="F134" s="101">
        <f>+E134*D134</f>
        <v>0</v>
      </c>
    </row>
    <row r="135" spans="1:6">
      <c r="A135" s="128"/>
      <c r="B135" s="116"/>
    </row>
    <row r="136" spans="1:6" ht="45">
      <c r="A136" s="128">
        <f>MAX($A$20:A135)+0.01</f>
        <v>1.2500000000000002</v>
      </c>
      <c r="B136" s="116" t="s">
        <v>1328</v>
      </c>
      <c r="C136" s="38" t="s">
        <v>246</v>
      </c>
      <c r="D136" s="65">
        <v>8</v>
      </c>
      <c r="F136" s="101">
        <f>+E136*D136</f>
        <v>0</v>
      </c>
    </row>
    <row r="137" spans="1:6">
      <c r="A137" s="128"/>
      <c r="B137" s="124"/>
    </row>
    <row r="138" spans="1:6" ht="45">
      <c r="A138" s="128">
        <f>MAX($A$20:A137)+0.01</f>
        <v>1.2600000000000002</v>
      </c>
      <c r="B138" s="116" t="s">
        <v>1329</v>
      </c>
      <c r="C138" s="38" t="s">
        <v>1306</v>
      </c>
      <c r="D138" s="65">
        <v>1</v>
      </c>
      <c r="F138" s="101">
        <f>+E138*D138</f>
        <v>0</v>
      </c>
    </row>
    <row r="139" spans="1:6">
      <c r="A139" s="128"/>
      <c r="B139" s="124"/>
    </row>
    <row r="140" spans="1:6">
      <c r="A140" s="128">
        <f>MAX($A$20:A139)+0.01</f>
        <v>1.2700000000000002</v>
      </c>
      <c r="B140" s="116" t="s">
        <v>1330</v>
      </c>
      <c r="C140" s="38" t="s">
        <v>1306</v>
      </c>
      <c r="D140" s="65">
        <v>1</v>
      </c>
      <c r="F140" s="101">
        <f>+E140*D140</f>
        <v>0</v>
      </c>
    </row>
    <row r="141" spans="1:6">
      <c r="A141" s="128"/>
      <c r="B141" s="124"/>
    </row>
    <row r="142" spans="1:6">
      <c r="A142" s="128">
        <f>MAX($A$20:A141)+0.01</f>
        <v>1.2800000000000002</v>
      </c>
      <c r="B142" s="116" t="s">
        <v>1331</v>
      </c>
      <c r="C142" s="38" t="s">
        <v>1306</v>
      </c>
      <c r="D142" s="65">
        <v>1</v>
      </c>
      <c r="F142" s="101">
        <f>+E142*D142</f>
        <v>0</v>
      </c>
    </row>
    <row r="143" spans="1:6">
      <c r="A143" s="128"/>
      <c r="B143" s="116"/>
    </row>
    <row r="144" spans="1:6" ht="30">
      <c r="A144" s="128">
        <f>MAX($A$20:A143)+0.01</f>
        <v>1.2900000000000003</v>
      </c>
      <c r="B144" s="116" t="s">
        <v>1332</v>
      </c>
      <c r="C144" s="38" t="s">
        <v>1333</v>
      </c>
      <c r="D144" s="65">
        <v>5</v>
      </c>
      <c r="F144" s="133">
        <f>SUM(F58:F142)*D144%</f>
        <v>0</v>
      </c>
    </row>
    <row r="146" spans="1:6" ht="15.75" thickBot="1">
      <c r="A146" s="134"/>
      <c r="B146" s="135" t="s">
        <v>1334</v>
      </c>
      <c r="C146" s="136"/>
      <c r="D146" s="137"/>
      <c r="E146" s="138"/>
      <c r="F146" s="138">
        <f>SUM(F55:F145)</f>
        <v>0</v>
      </c>
    </row>
    <row r="147" spans="1:6" ht="15.75" thickTop="1"/>
    <row r="148" spans="1:6">
      <c r="A148" s="119" t="s">
        <v>492</v>
      </c>
      <c r="B148" s="120" t="s">
        <v>1335</v>
      </c>
      <c r="C148" s="121" t="s">
        <v>90</v>
      </c>
      <c r="D148" s="122" t="s">
        <v>1271</v>
      </c>
      <c r="E148" s="123" t="s">
        <v>92</v>
      </c>
      <c r="F148" s="123" t="s">
        <v>1272</v>
      </c>
    </row>
    <row r="150" spans="1:6" ht="75">
      <c r="A150" s="139">
        <v>2.0009999999999999</v>
      </c>
      <c r="B150" s="116" t="s">
        <v>1336</v>
      </c>
      <c r="C150" s="140" t="s">
        <v>246</v>
      </c>
      <c r="D150" s="65">
        <v>8</v>
      </c>
      <c r="E150" s="141"/>
      <c r="F150" s="101">
        <f>+E150*D150</f>
        <v>0</v>
      </c>
    </row>
    <row r="151" spans="1:6">
      <c r="A151" s="139"/>
      <c r="B151" s="116"/>
      <c r="E151" s="141"/>
    </row>
    <row r="152" spans="1:6" ht="75">
      <c r="A152" s="139">
        <f>MAX($A$25:A151)+0.001</f>
        <v>2.0019999999999998</v>
      </c>
      <c r="B152" s="116" t="s">
        <v>1337</v>
      </c>
      <c r="C152" s="140" t="s">
        <v>246</v>
      </c>
      <c r="D152" s="65">
        <v>4</v>
      </c>
      <c r="E152" s="141"/>
      <c r="F152" s="101">
        <f>+E152*D152</f>
        <v>0</v>
      </c>
    </row>
    <row r="153" spans="1:6">
      <c r="A153" s="139"/>
      <c r="B153" s="116"/>
      <c r="C153" s="140"/>
      <c r="E153" s="141"/>
      <c r="F153" s="142"/>
    </row>
    <row r="154" spans="1:6" ht="75">
      <c r="A154" s="139">
        <f>MAX($A$25:A153)+0.001</f>
        <v>2.0029999999999997</v>
      </c>
      <c r="B154" s="116" t="s">
        <v>1338</v>
      </c>
      <c r="C154" s="38" t="s">
        <v>246</v>
      </c>
      <c r="D154" s="65">
        <v>18</v>
      </c>
      <c r="E154" s="141"/>
      <c r="F154" s="101">
        <f>+E154*D154</f>
        <v>0</v>
      </c>
    </row>
    <row r="155" spans="1:6">
      <c r="A155" s="139"/>
      <c r="B155" s="116"/>
      <c r="C155" s="140"/>
      <c r="E155" s="141"/>
      <c r="F155" s="142"/>
    </row>
    <row r="156" spans="1:6" ht="75">
      <c r="A156" s="139">
        <f>MAX($A$25:A155)+0.001</f>
        <v>2.0039999999999996</v>
      </c>
      <c r="B156" s="116" t="s">
        <v>1339</v>
      </c>
      <c r="C156" s="140" t="s">
        <v>246</v>
      </c>
      <c r="D156" s="65">
        <v>9</v>
      </c>
      <c r="E156" s="141"/>
      <c r="F156" s="101">
        <f>+E156*D156</f>
        <v>0</v>
      </c>
    </row>
    <row r="157" spans="1:6">
      <c r="A157" s="139"/>
      <c r="B157" s="116"/>
      <c r="C157" s="140"/>
      <c r="E157" s="141"/>
      <c r="F157" s="142"/>
    </row>
    <row r="158" spans="1:6" ht="75">
      <c r="A158" s="139">
        <f>MAX($A$25:A157)+0.001</f>
        <v>2.0049999999999994</v>
      </c>
      <c r="B158" s="116" t="s">
        <v>1340</v>
      </c>
      <c r="C158" s="38" t="s">
        <v>246</v>
      </c>
      <c r="D158" s="65">
        <v>62</v>
      </c>
      <c r="E158" s="141"/>
      <c r="F158" s="101">
        <f>+E158*D158</f>
        <v>0</v>
      </c>
    </row>
    <row r="159" spans="1:6">
      <c r="A159" s="139"/>
      <c r="B159" s="116"/>
      <c r="C159" s="140"/>
      <c r="E159" s="141"/>
      <c r="F159" s="143"/>
    </row>
    <row r="160" spans="1:6" ht="45">
      <c r="A160" s="139">
        <f>MAX($A$25:A159)+0.001</f>
        <v>2.0059999999999993</v>
      </c>
      <c r="B160" s="116" t="s">
        <v>1341</v>
      </c>
      <c r="C160" s="38" t="s">
        <v>246</v>
      </c>
      <c r="D160" s="65">
        <v>2</v>
      </c>
      <c r="E160" s="141"/>
      <c r="F160" s="101">
        <f>D160*E160</f>
        <v>0</v>
      </c>
    </row>
    <row r="161" spans="1:6">
      <c r="A161" s="139"/>
      <c r="B161" s="116"/>
      <c r="C161" s="140"/>
      <c r="E161" s="141"/>
      <c r="F161" s="143"/>
    </row>
    <row r="162" spans="1:6" ht="45">
      <c r="A162" s="139">
        <f>MAX($A$25:A161)+0.001</f>
        <v>2.0069999999999992</v>
      </c>
      <c r="B162" s="116" t="s">
        <v>1342</v>
      </c>
      <c r="C162" s="38" t="s">
        <v>246</v>
      </c>
      <c r="D162" s="65">
        <v>1</v>
      </c>
      <c r="E162" s="141"/>
      <c r="F162" s="101">
        <f>D162*E162</f>
        <v>0</v>
      </c>
    </row>
    <row r="163" spans="1:6">
      <c r="A163" s="139"/>
      <c r="B163" s="116"/>
      <c r="C163" s="140"/>
      <c r="E163" s="141"/>
      <c r="F163" s="143"/>
    </row>
    <row r="164" spans="1:6" ht="75">
      <c r="A164" s="139">
        <f>MAX($A$25:A163)+0.001</f>
        <v>2.0079999999999991</v>
      </c>
      <c r="B164" s="116" t="s">
        <v>1343</v>
      </c>
      <c r="C164" s="140" t="s">
        <v>246</v>
      </c>
      <c r="D164" s="65">
        <v>1</v>
      </c>
      <c r="E164" s="141"/>
      <c r="F164" s="101">
        <f>D164*E164</f>
        <v>0</v>
      </c>
    </row>
    <row r="165" spans="1:6">
      <c r="A165" s="139"/>
      <c r="B165" s="116"/>
      <c r="C165" s="144"/>
      <c r="E165" s="141"/>
    </row>
    <row r="166" spans="1:6" ht="90">
      <c r="A166" s="139">
        <f>MAX($A$25:A165)+0.001</f>
        <v>2.008999999999999</v>
      </c>
      <c r="B166" s="116" t="s">
        <v>1344</v>
      </c>
      <c r="C166" s="140" t="s">
        <v>246</v>
      </c>
      <c r="D166" s="65">
        <v>1</v>
      </c>
      <c r="E166" s="141"/>
      <c r="F166" s="101">
        <f>D166*E166</f>
        <v>0</v>
      </c>
    </row>
    <row r="167" spans="1:6">
      <c r="A167" s="139"/>
      <c r="B167" s="116"/>
      <c r="C167" s="140"/>
      <c r="E167" s="141"/>
      <c r="F167" s="143"/>
    </row>
    <row r="168" spans="1:6" ht="90">
      <c r="A168" s="139">
        <f>MAX($A$25:A167)+0.001</f>
        <v>2.0099999999999989</v>
      </c>
      <c r="B168" s="116" t="s">
        <v>1345</v>
      </c>
      <c r="C168" s="38" t="s">
        <v>246</v>
      </c>
      <c r="D168" s="65">
        <v>1</v>
      </c>
      <c r="E168" s="141"/>
      <c r="F168" s="101">
        <f>D168*E168</f>
        <v>0</v>
      </c>
    </row>
    <row r="169" spans="1:6">
      <c r="A169" s="139"/>
      <c r="B169" s="116"/>
      <c r="C169" s="140"/>
      <c r="E169" s="141"/>
      <c r="F169" s="143"/>
    </row>
    <row r="170" spans="1:6" ht="90">
      <c r="A170" s="139">
        <f>MAX($A$25:A169)+0.001</f>
        <v>2.0109999999999988</v>
      </c>
      <c r="B170" s="116" t="s">
        <v>1346</v>
      </c>
      <c r="C170" s="38" t="s">
        <v>246</v>
      </c>
      <c r="D170" s="65">
        <v>12</v>
      </c>
      <c r="E170" s="141"/>
      <c r="F170" s="101">
        <f>D170*E170</f>
        <v>0</v>
      </c>
    </row>
    <row r="171" spans="1:6">
      <c r="A171" s="139"/>
      <c r="B171" s="116"/>
      <c r="C171" s="140"/>
      <c r="E171" s="141"/>
      <c r="F171" s="143"/>
    </row>
    <row r="172" spans="1:6" ht="30">
      <c r="A172" s="139">
        <f>MAX($A$25:A171)+0.001</f>
        <v>2.0119999999999987</v>
      </c>
      <c r="B172" s="116" t="s">
        <v>1347</v>
      </c>
      <c r="C172" s="38" t="s">
        <v>246</v>
      </c>
      <c r="D172" s="65">
        <v>2</v>
      </c>
      <c r="E172" s="141"/>
      <c r="F172" s="101">
        <f>D172*E172</f>
        <v>0</v>
      </c>
    </row>
    <row r="173" spans="1:6">
      <c r="A173" s="139"/>
      <c r="B173" s="116"/>
      <c r="C173" s="140"/>
      <c r="E173" s="141"/>
      <c r="F173" s="143"/>
    </row>
    <row r="174" spans="1:6" ht="90">
      <c r="A174" s="139">
        <f>MAX($A$25:A173)+0.001</f>
        <v>2.0129999999999986</v>
      </c>
      <c r="B174" s="116" t="s">
        <v>1348</v>
      </c>
      <c r="C174" s="144" t="s">
        <v>246</v>
      </c>
      <c r="D174" s="65">
        <v>4</v>
      </c>
      <c r="E174" s="141"/>
      <c r="F174" s="101">
        <f>D174*E174</f>
        <v>0</v>
      </c>
    </row>
    <row r="175" spans="1:6">
      <c r="A175" s="139"/>
      <c r="B175" s="116"/>
      <c r="E175" s="141"/>
    </row>
    <row r="176" spans="1:6" ht="60">
      <c r="A176" s="139">
        <f>MAX($A$25:A175)+0.001</f>
        <v>2.0139999999999985</v>
      </c>
      <c r="B176" s="116" t="s">
        <v>1349</v>
      </c>
      <c r="C176" s="144" t="s">
        <v>246</v>
      </c>
      <c r="D176" s="65">
        <v>8</v>
      </c>
      <c r="E176" s="141"/>
      <c r="F176" s="101">
        <f>D176*E176</f>
        <v>0</v>
      </c>
    </row>
    <row r="177" spans="1:6">
      <c r="A177" s="139"/>
      <c r="B177" s="145"/>
      <c r="C177" s="144"/>
      <c r="E177" s="141"/>
    </row>
    <row r="178" spans="1:6" ht="165">
      <c r="A178" s="139"/>
      <c r="B178" s="146" t="s">
        <v>1350</v>
      </c>
      <c r="C178" s="144"/>
      <c r="E178" s="141"/>
      <c r="F178" s="147"/>
    </row>
    <row r="179" spans="1:6">
      <c r="A179" s="139"/>
      <c r="B179" s="116"/>
      <c r="E179" s="141"/>
    </row>
    <row r="180" spans="1:6" ht="60">
      <c r="A180" s="139">
        <f>MAX($A$24:A179)+0.001</f>
        <v>2.0149999999999983</v>
      </c>
      <c r="B180" s="116" t="s">
        <v>1351</v>
      </c>
      <c r="C180" s="38" t="s">
        <v>1352</v>
      </c>
      <c r="D180" s="65">
        <v>75</v>
      </c>
      <c r="E180" s="141"/>
      <c r="F180" s="101">
        <f>D180*E180</f>
        <v>0</v>
      </c>
    </row>
    <row r="181" spans="1:6">
      <c r="A181" s="139"/>
      <c r="B181" s="116"/>
      <c r="C181" s="140"/>
      <c r="E181" s="141"/>
      <c r="F181" s="143"/>
    </row>
    <row r="182" spans="1:6">
      <c r="A182" s="139">
        <f>MAX($A$24:A181)+0.001</f>
        <v>2.0159999999999982</v>
      </c>
      <c r="B182" s="116" t="s">
        <v>1353</v>
      </c>
      <c r="C182" s="38" t="s">
        <v>1352</v>
      </c>
      <c r="D182" s="65">
        <v>35</v>
      </c>
      <c r="E182" s="141"/>
      <c r="F182" s="101">
        <f>D182*E182</f>
        <v>0</v>
      </c>
    </row>
    <row r="183" spans="1:6">
      <c r="A183" s="139"/>
      <c r="B183" s="116"/>
      <c r="C183" s="140"/>
      <c r="E183" s="141"/>
      <c r="F183" s="143"/>
    </row>
    <row r="184" spans="1:6">
      <c r="A184" s="139">
        <f>MAX($A$24:A183)+0.001</f>
        <v>2.0169999999999981</v>
      </c>
      <c r="B184" s="116" t="s">
        <v>1354</v>
      </c>
      <c r="C184" s="148" t="s">
        <v>1352</v>
      </c>
      <c r="D184" s="65">
        <v>775</v>
      </c>
      <c r="E184" s="141"/>
      <c r="F184" s="101">
        <f>D184*E184</f>
        <v>0</v>
      </c>
    </row>
    <row r="185" spans="1:6">
      <c r="A185" s="139"/>
      <c r="B185" s="116"/>
      <c r="C185" s="149"/>
      <c r="E185" s="141"/>
      <c r="F185" s="150"/>
    </row>
    <row r="186" spans="1:6">
      <c r="A186" s="139">
        <f>MAX($A$24:A185)+0.001</f>
        <v>2.017999999999998</v>
      </c>
      <c r="B186" s="116" t="s">
        <v>1355</v>
      </c>
      <c r="C186" s="149" t="s">
        <v>1352</v>
      </c>
      <c r="D186" s="65">
        <v>325</v>
      </c>
      <c r="E186" s="141"/>
      <c r="F186" s="101">
        <f>D186*E186</f>
        <v>0</v>
      </c>
    </row>
    <row r="187" spans="1:6">
      <c r="A187" s="139"/>
      <c r="B187" s="116"/>
      <c r="C187" s="149"/>
      <c r="E187" s="141"/>
      <c r="F187" s="150"/>
    </row>
    <row r="188" spans="1:6">
      <c r="A188" s="139">
        <f>MAX($A$24:A187)+0.001</f>
        <v>2.0189999999999979</v>
      </c>
      <c r="B188" s="116" t="s">
        <v>1356</v>
      </c>
      <c r="C188" s="149" t="s">
        <v>1352</v>
      </c>
      <c r="D188" s="65">
        <v>100</v>
      </c>
      <c r="E188" s="141"/>
      <c r="F188" s="101">
        <f>D188*E188</f>
        <v>0</v>
      </c>
    </row>
    <row r="189" spans="1:6">
      <c r="A189" s="139"/>
      <c r="B189" s="116"/>
      <c r="E189" s="141"/>
    </row>
    <row r="190" spans="1:6">
      <c r="A190" s="139">
        <f>MAX($A$24:A189)+0.001</f>
        <v>2.0199999999999978</v>
      </c>
      <c r="B190" s="116" t="s">
        <v>1357</v>
      </c>
      <c r="C190" s="38" t="s">
        <v>1352</v>
      </c>
      <c r="D190" s="65">
        <v>710</v>
      </c>
      <c r="E190" s="141"/>
      <c r="F190" s="101">
        <f>D190*E190</f>
        <v>0</v>
      </c>
    </row>
    <row r="191" spans="1:6">
      <c r="A191" s="139"/>
      <c r="B191" s="116"/>
      <c r="E191" s="141"/>
    </row>
    <row r="192" spans="1:6">
      <c r="A192" s="139">
        <f>MAX($A$24:A191)+0.001</f>
        <v>2.0209999999999977</v>
      </c>
      <c r="B192" s="116" t="s">
        <v>1358</v>
      </c>
      <c r="C192" s="38" t="s">
        <v>1352</v>
      </c>
      <c r="D192" s="65">
        <v>100</v>
      </c>
      <c r="E192" s="141"/>
      <c r="F192" s="101">
        <f>D192*E192</f>
        <v>0</v>
      </c>
    </row>
    <row r="193" spans="1:6">
      <c r="A193" s="139"/>
      <c r="B193" s="116"/>
      <c r="E193" s="141"/>
    </row>
    <row r="194" spans="1:6">
      <c r="A194" s="139">
        <f>MAX($A$24:A193)+0.001</f>
        <v>2.0219999999999976</v>
      </c>
      <c r="B194" s="116" t="s">
        <v>1359</v>
      </c>
      <c r="C194" s="38" t="s">
        <v>1352</v>
      </c>
      <c r="D194" s="65">
        <v>45</v>
      </c>
      <c r="E194" s="141"/>
      <c r="F194" s="101">
        <f>D194*E194</f>
        <v>0</v>
      </c>
    </row>
    <row r="195" spans="1:6">
      <c r="A195" s="139"/>
      <c r="B195" s="116"/>
      <c r="C195" s="151"/>
      <c r="E195" s="141"/>
      <c r="F195" s="152"/>
    </row>
    <row r="196" spans="1:6">
      <c r="A196" s="139">
        <f>MAX($A$24:A195)+0.001</f>
        <v>2.0229999999999975</v>
      </c>
      <c r="B196" s="116" t="s">
        <v>1360</v>
      </c>
      <c r="C196" s="151" t="s">
        <v>1352</v>
      </c>
      <c r="D196" s="65">
        <v>350</v>
      </c>
      <c r="E196" s="141"/>
      <c r="F196" s="101">
        <f>D196*E196</f>
        <v>0</v>
      </c>
    </row>
    <row r="197" spans="1:6">
      <c r="A197" s="139"/>
      <c r="B197" s="116"/>
      <c r="C197" s="151"/>
      <c r="E197" s="141"/>
      <c r="F197" s="152"/>
    </row>
    <row r="198" spans="1:6">
      <c r="A198" s="139">
        <f>MAX($A$24:A197)+0.001</f>
        <v>2.0239999999999974</v>
      </c>
      <c r="B198" s="116" t="s">
        <v>1361</v>
      </c>
      <c r="C198" s="151" t="s">
        <v>1352</v>
      </c>
      <c r="D198" s="65">
        <v>30</v>
      </c>
      <c r="E198" s="141"/>
      <c r="F198" s="101">
        <f>D198*E198</f>
        <v>0</v>
      </c>
    </row>
    <row r="199" spans="1:6">
      <c r="A199" s="139"/>
      <c r="B199" s="116"/>
      <c r="C199" s="151"/>
      <c r="E199" s="141"/>
      <c r="F199" s="152"/>
    </row>
    <row r="200" spans="1:6">
      <c r="A200" s="139">
        <f>MAX($A$24:A199)+0.001</f>
        <v>2.0249999999999972</v>
      </c>
      <c r="B200" s="116" t="s">
        <v>1362</v>
      </c>
      <c r="C200" s="151" t="s">
        <v>1352</v>
      </c>
      <c r="D200" s="65">
        <v>25</v>
      </c>
      <c r="E200" s="141"/>
      <c r="F200" s="101">
        <f>D200*E200</f>
        <v>0</v>
      </c>
    </row>
    <row r="201" spans="1:6">
      <c r="A201" s="139"/>
      <c r="B201" s="116"/>
      <c r="C201" s="151"/>
      <c r="E201" s="141"/>
      <c r="F201" s="152"/>
    </row>
    <row r="202" spans="1:6">
      <c r="A202" s="139">
        <f>MAX($A$24:A201)+0.001</f>
        <v>2.0259999999999971</v>
      </c>
      <c r="B202" s="116" t="s">
        <v>1363</v>
      </c>
      <c r="C202" s="151" t="s">
        <v>1352</v>
      </c>
      <c r="D202" s="65">
        <v>55</v>
      </c>
      <c r="E202" s="141"/>
      <c r="F202" s="101">
        <f>D202*E202</f>
        <v>0</v>
      </c>
    </row>
    <row r="203" spans="1:6">
      <c r="A203" s="139"/>
      <c r="B203" s="116"/>
      <c r="C203" s="151"/>
      <c r="E203" s="141"/>
      <c r="F203" s="152"/>
    </row>
    <row r="204" spans="1:6">
      <c r="A204" s="139">
        <f>MAX($A$24:A203)+0.001</f>
        <v>2.026999999999997</v>
      </c>
      <c r="B204" s="116" t="s">
        <v>1364</v>
      </c>
      <c r="C204" s="151" t="s">
        <v>1352</v>
      </c>
      <c r="D204" s="65">
        <v>20</v>
      </c>
      <c r="E204" s="141"/>
      <c r="F204" s="101">
        <f>D204*E204</f>
        <v>0</v>
      </c>
    </row>
    <row r="205" spans="1:6">
      <c r="A205" s="139"/>
      <c r="B205" s="116"/>
      <c r="E205" s="141"/>
    </row>
    <row r="206" spans="1:6">
      <c r="A206" s="139">
        <f>MAX($A$24:A205)+0.001</f>
        <v>2.0279999999999969</v>
      </c>
      <c r="B206" s="116" t="s">
        <v>1365</v>
      </c>
      <c r="C206" s="38" t="s">
        <v>1352</v>
      </c>
      <c r="D206" s="65">
        <v>35</v>
      </c>
      <c r="E206" s="141"/>
      <c r="F206" s="101">
        <f>D206*E206</f>
        <v>0</v>
      </c>
    </row>
    <row r="207" spans="1:6">
      <c r="A207" s="139"/>
      <c r="B207" s="116"/>
      <c r="E207" s="141"/>
    </row>
    <row r="208" spans="1:6" ht="45">
      <c r="A208" s="139"/>
      <c r="B208" s="116" t="s">
        <v>1366</v>
      </c>
      <c r="C208" s="151"/>
      <c r="E208" s="141"/>
      <c r="F208" s="152"/>
    </row>
    <row r="209" spans="1:6">
      <c r="A209" s="139">
        <f>MAX($A$24:A208)+0.001</f>
        <v>2.0289999999999968</v>
      </c>
      <c r="B209" s="116" t="s">
        <v>1367</v>
      </c>
      <c r="C209" s="38" t="s">
        <v>1352</v>
      </c>
      <c r="D209" s="65">
        <v>50</v>
      </c>
      <c r="E209" s="141"/>
      <c r="F209" s="101">
        <f t="shared" ref="F209:F212" si="2">D209*E209</f>
        <v>0</v>
      </c>
    </row>
    <row r="210" spans="1:6">
      <c r="A210" s="139">
        <f>MAX($A$24:A209)+0.001</f>
        <v>2.0299999999999967</v>
      </c>
      <c r="B210" s="116" t="s">
        <v>1368</v>
      </c>
      <c r="C210" s="151" t="s">
        <v>1352</v>
      </c>
      <c r="D210" s="65">
        <v>175</v>
      </c>
      <c r="E210" s="141"/>
      <c r="F210" s="101">
        <f t="shared" si="2"/>
        <v>0</v>
      </c>
    </row>
    <row r="211" spans="1:6">
      <c r="A211" s="139">
        <f>MAX($A$24:A210)+0.001</f>
        <v>2.0309999999999966</v>
      </c>
      <c r="B211" s="116" t="s">
        <v>1369</v>
      </c>
      <c r="C211" s="151" t="s">
        <v>1352</v>
      </c>
      <c r="D211" s="65">
        <v>100</v>
      </c>
      <c r="E211" s="141"/>
      <c r="F211" s="101">
        <f t="shared" si="2"/>
        <v>0</v>
      </c>
    </row>
    <row r="212" spans="1:6">
      <c r="A212" s="139">
        <f>MAX($A$24:A211)+0.001</f>
        <v>2.0319999999999965</v>
      </c>
      <c r="B212" s="116" t="s">
        <v>1370</v>
      </c>
      <c r="C212" s="38" t="s">
        <v>1352</v>
      </c>
      <c r="D212" s="65">
        <v>750</v>
      </c>
      <c r="E212" s="141"/>
      <c r="F212" s="101">
        <f t="shared" si="2"/>
        <v>0</v>
      </c>
    </row>
    <row r="213" spans="1:6">
      <c r="A213" s="139"/>
      <c r="B213" s="116"/>
      <c r="E213" s="141"/>
    </row>
    <row r="214" spans="1:6" ht="135">
      <c r="A214" s="139">
        <f>MAX($A$24:A213)+0.001</f>
        <v>2.0329999999999964</v>
      </c>
      <c r="B214" s="116" t="s">
        <v>1371</v>
      </c>
      <c r="C214" s="151" t="s">
        <v>246</v>
      </c>
      <c r="D214" s="65">
        <v>104</v>
      </c>
      <c r="E214" s="141"/>
      <c r="F214" s="101">
        <f t="shared" ref="F214" si="3">D214*E214</f>
        <v>0</v>
      </c>
    </row>
    <row r="215" spans="1:6">
      <c r="A215" s="139"/>
      <c r="B215" s="116"/>
      <c r="C215" s="151"/>
      <c r="E215" s="141"/>
    </row>
    <row r="216" spans="1:6" ht="30">
      <c r="A216" s="139">
        <f>MAX($A$25:A215)+0.001</f>
        <v>2.0339999999999963</v>
      </c>
      <c r="B216" s="116" t="s">
        <v>1372</v>
      </c>
      <c r="C216" s="151" t="s">
        <v>1306</v>
      </c>
      <c r="D216" s="65">
        <v>1</v>
      </c>
      <c r="E216" s="141"/>
      <c r="F216" s="101">
        <f t="shared" ref="F216" si="4">D216*E216</f>
        <v>0</v>
      </c>
    </row>
    <row r="217" spans="1:6">
      <c r="A217" s="139"/>
      <c r="B217" s="116"/>
      <c r="C217" s="151"/>
      <c r="E217" s="141"/>
    </row>
    <row r="218" spans="1:6" ht="30">
      <c r="A218" s="139">
        <f>MAX($A$25:A217)+0.001</f>
        <v>2.0349999999999961</v>
      </c>
      <c r="B218" s="116" t="s">
        <v>1373</v>
      </c>
      <c r="C218" s="151" t="s">
        <v>246</v>
      </c>
      <c r="D218" s="65">
        <v>10</v>
      </c>
      <c r="E218" s="141"/>
      <c r="F218" s="101">
        <f t="shared" ref="F218" si="5">D218*E218</f>
        <v>0</v>
      </c>
    </row>
    <row r="219" spans="1:6">
      <c r="A219" s="139"/>
      <c r="B219" s="116"/>
      <c r="E219" s="141"/>
    </row>
    <row r="220" spans="1:6" ht="30">
      <c r="A220" s="139"/>
      <c r="B220" s="116" t="s">
        <v>1374</v>
      </c>
      <c r="C220" s="151"/>
      <c r="E220" s="141"/>
      <c r="F220" s="152"/>
    </row>
    <row r="221" spans="1:6">
      <c r="A221" s="139">
        <f>MAX($A$24:A219)+0.001</f>
        <v>2.035999999999996</v>
      </c>
      <c r="B221" s="116" t="s">
        <v>1375</v>
      </c>
      <c r="C221" s="151" t="s">
        <v>1352</v>
      </c>
      <c r="D221" s="65">
        <v>300</v>
      </c>
      <c r="E221" s="141"/>
      <c r="F221" s="101">
        <f t="shared" ref="F221:F226" si="6">D221*E221</f>
        <v>0</v>
      </c>
    </row>
    <row r="222" spans="1:6">
      <c r="A222" s="139">
        <f>MAX($A$24:A220)+0.001</f>
        <v>2.035999999999996</v>
      </c>
      <c r="B222" s="116" t="s">
        <v>1376</v>
      </c>
      <c r="C222" s="151" t="s">
        <v>1352</v>
      </c>
      <c r="D222" s="65">
        <v>600</v>
      </c>
      <c r="E222" s="141"/>
      <c r="F222" s="101">
        <f t="shared" si="6"/>
        <v>0</v>
      </c>
    </row>
    <row r="223" spans="1:6">
      <c r="A223" s="139">
        <f>MAX($A$24:A222)+0.001</f>
        <v>2.0369999999999959</v>
      </c>
      <c r="B223" s="116" t="s">
        <v>1377</v>
      </c>
      <c r="C223" s="38" t="s">
        <v>1352</v>
      </c>
      <c r="D223" s="65">
        <v>250</v>
      </c>
      <c r="E223" s="141"/>
      <c r="F223" s="101">
        <f t="shared" si="6"/>
        <v>0</v>
      </c>
    </row>
    <row r="224" spans="1:6">
      <c r="A224" s="139">
        <f>MAX($A$24:A223)+0.001</f>
        <v>2.0379999999999958</v>
      </c>
      <c r="B224" s="116" t="s">
        <v>1378</v>
      </c>
      <c r="C224" s="38" t="s">
        <v>1352</v>
      </c>
      <c r="D224" s="65">
        <v>150</v>
      </c>
      <c r="E224" s="141"/>
      <c r="F224" s="101">
        <f t="shared" si="6"/>
        <v>0</v>
      </c>
    </row>
    <row r="225" spans="1:6">
      <c r="A225" s="139">
        <f>MAX($A$24:A224)+0.001</f>
        <v>2.0389999999999957</v>
      </c>
      <c r="B225" s="116" t="s">
        <v>1379</v>
      </c>
      <c r="C225" s="38" t="s">
        <v>1352</v>
      </c>
      <c r="D225" s="65">
        <v>100</v>
      </c>
      <c r="E225" s="141"/>
      <c r="F225" s="101">
        <f t="shared" si="6"/>
        <v>0</v>
      </c>
    </row>
    <row r="226" spans="1:6">
      <c r="A226" s="139">
        <f>MAX($A$24:A225)+0.001</f>
        <v>2.0399999999999956</v>
      </c>
      <c r="B226" s="116" t="s">
        <v>1380</v>
      </c>
      <c r="C226" s="151" t="s">
        <v>1352</v>
      </c>
      <c r="D226" s="65">
        <v>50</v>
      </c>
      <c r="E226" s="141"/>
      <c r="F226" s="101">
        <f t="shared" si="6"/>
        <v>0</v>
      </c>
    </row>
    <row r="227" spans="1:6">
      <c r="A227" s="139"/>
      <c r="B227" s="116"/>
      <c r="C227" s="153"/>
      <c r="E227" s="154"/>
      <c r="F227" s="155"/>
    </row>
    <row r="228" spans="1:6" ht="45">
      <c r="A228" s="156"/>
      <c r="B228" s="116" t="s">
        <v>1381</v>
      </c>
    </row>
    <row r="229" spans="1:6">
      <c r="A229" s="139">
        <f>MAX($A$24:A228)+0.001</f>
        <v>2.0409999999999955</v>
      </c>
      <c r="B229" s="116" t="s">
        <v>1382</v>
      </c>
      <c r="C229" s="38" t="s">
        <v>1352</v>
      </c>
      <c r="D229" s="65">
        <v>350</v>
      </c>
      <c r="F229" s="101">
        <f t="shared" ref="F229:F231" si="7">+E229*D229</f>
        <v>0</v>
      </c>
    </row>
    <row r="230" spans="1:6">
      <c r="A230" s="139">
        <f>MAX($A$24:A229)+0.001</f>
        <v>2.0419999999999954</v>
      </c>
      <c r="B230" s="116" t="s">
        <v>1383</v>
      </c>
      <c r="C230" s="38" t="s">
        <v>1352</v>
      </c>
      <c r="D230" s="65">
        <v>500</v>
      </c>
      <c r="F230" s="101">
        <f t="shared" si="7"/>
        <v>0</v>
      </c>
    </row>
    <row r="231" spans="1:6">
      <c r="A231" s="139">
        <f>MAX($A$24:A230)+0.001</f>
        <v>2.0429999999999953</v>
      </c>
      <c r="B231" s="116" t="s">
        <v>1384</v>
      </c>
      <c r="C231" s="38" t="s">
        <v>1352</v>
      </c>
      <c r="D231" s="65">
        <v>250</v>
      </c>
      <c r="F231" s="101">
        <f t="shared" si="7"/>
        <v>0</v>
      </c>
    </row>
    <row r="232" spans="1:6">
      <c r="A232" s="157"/>
      <c r="B232" s="116"/>
    </row>
    <row r="233" spans="1:6" ht="45">
      <c r="A233" s="157"/>
      <c r="B233" s="116" t="s">
        <v>1385</v>
      </c>
    </row>
    <row r="234" spans="1:6">
      <c r="A234" s="139">
        <f>MAX($A$24:A233)+0.001</f>
        <v>2.0439999999999952</v>
      </c>
      <c r="B234" s="116" t="s">
        <v>1386</v>
      </c>
      <c r="C234" s="38" t="s">
        <v>1352</v>
      </c>
      <c r="D234" s="65">
        <v>250</v>
      </c>
      <c r="F234" s="101">
        <f t="shared" ref="F234:F236" si="8">+E234*D234</f>
        <v>0</v>
      </c>
    </row>
    <row r="235" spans="1:6">
      <c r="A235" s="139">
        <f>MAX($A$24:A234)+0.001</f>
        <v>2.044999999999995</v>
      </c>
      <c r="B235" s="116" t="s">
        <v>1387</v>
      </c>
      <c r="C235" s="38" t="s">
        <v>1352</v>
      </c>
      <c r="D235" s="65">
        <v>400</v>
      </c>
      <c r="F235" s="101">
        <f t="shared" si="8"/>
        <v>0</v>
      </c>
    </row>
    <row r="236" spans="1:6">
      <c r="A236" s="139">
        <f>MAX($A$24:A235)+0.001</f>
        <v>2.0459999999999949</v>
      </c>
      <c r="B236" s="116" t="s">
        <v>1388</v>
      </c>
      <c r="C236" s="38" t="s">
        <v>1352</v>
      </c>
      <c r="D236" s="65">
        <v>130</v>
      </c>
      <c r="F236" s="101">
        <f t="shared" si="8"/>
        <v>0</v>
      </c>
    </row>
    <row r="237" spans="1:6">
      <c r="A237" s="157"/>
      <c r="B237" s="116"/>
    </row>
    <row r="238" spans="1:6" ht="30">
      <c r="A238" s="157"/>
      <c r="B238" s="116" t="s">
        <v>1389</v>
      </c>
    </row>
    <row r="239" spans="1:6">
      <c r="A239" s="139">
        <f>MAX($A$24:A238)+0.001</f>
        <v>2.0469999999999948</v>
      </c>
      <c r="B239" s="116" t="s">
        <v>1390</v>
      </c>
      <c r="C239" s="151" t="s">
        <v>246</v>
      </c>
      <c r="D239" s="65">
        <v>30</v>
      </c>
      <c r="E239" s="141"/>
      <c r="F239" s="101">
        <f t="shared" ref="F239:F240" si="9">D239*E239</f>
        <v>0</v>
      </c>
    </row>
    <row r="240" spans="1:6">
      <c r="A240" s="139">
        <f>MAX($A$24:A239)+0.001</f>
        <v>2.0479999999999947</v>
      </c>
      <c r="B240" s="116" t="s">
        <v>1391</v>
      </c>
      <c r="C240" s="151" t="s">
        <v>246</v>
      </c>
      <c r="D240" s="65">
        <v>10</v>
      </c>
      <c r="E240" s="141"/>
      <c r="F240" s="101">
        <f t="shared" si="9"/>
        <v>0</v>
      </c>
    </row>
    <row r="241" spans="1:236">
      <c r="A241" s="139"/>
      <c r="B241" s="116"/>
    </row>
    <row r="242" spans="1:236" ht="105">
      <c r="A242" s="156"/>
      <c r="B242" s="116" t="s">
        <v>1392</v>
      </c>
    </row>
    <row r="243" spans="1:236">
      <c r="A243" s="139">
        <f>MAX($A$25:A242)+0.001</f>
        <v>2.0489999999999946</v>
      </c>
      <c r="B243" s="116" t="s">
        <v>1393</v>
      </c>
      <c r="C243" s="38" t="s">
        <v>1352</v>
      </c>
      <c r="D243" s="65">
        <v>60</v>
      </c>
      <c r="E243" s="154"/>
      <c r="F243" s="101">
        <f>D243*E243</f>
        <v>0</v>
      </c>
    </row>
    <row r="244" spans="1:236">
      <c r="A244" s="139">
        <f>MAX($A$25:A243)+0.001</f>
        <v>2.0499999999999945</v>
      </c>
      <c r="B244" s="116" t="s">
        <v>1394</v>
      </c>
      <c r="C244" s="38" t="s">
        <v>1352</v>
      </c>
      <c r="D244" s="65">
        <v>50</v>
      </c>
      <c r="F244" s="101">
        <f t="shared" ref="F244" si="10">+E244*D244</f>
        <v>0</v>
      </c>
    </row>
    <row r="245" spans="1:236">
      <c r="A245" s="139"/>
      <c r="B245" s="116"/>
      <c r="G245" s="158"/>
      <c r="H245" s="158"/>
      <c r="I245" s="158"/>
      <c r="J245" s="158"/>
      <c r="K245" s="158"/>
      <c r="L245" s="158"/>
      <c r="M245" s="158"/>
      <c r="N245" s="158"/>
      <c r="O245" s="158"/>
      <c r="P245" s="158"/>
      <c r="Q245" s="158"/>
      <c r="R245" s="158"/>
      <c r="S245" s="158"/>
      <c r="T245" s="158"/>
      <c r="U245" s="158"/>
      <c r="V245" s="158"/>
      <c r="W245" s="158"/>
      <c r="X245" s="158"/>
      <c r="Y245" s="158"/>
      <c r="Z245" s="158"/>
      <c r="AA245" s="158"/>
      <c r="AB245" s="158"/>
      <c r="AC245" s="158"/>
      <c r="AD245" s="158"/>
      <c r="AE245" s="158"/>
      <c r="AF245" s="158"/>
      <c r="AG245" s="158"/>
      <c r="AH245" s="158"/>
      <c r="AI245" s="158"/>
      <c r="AJ245" s="158"/>
      <c r="AK245" s="158"/>
      <c r="AL245" s="158"/>
      <c r="AM245" s="158"/>
      <c r="AN245" s="158"/>
      <c r="AO245" s="158"/>
      <c r="AP245" s="158"/>
      <c r="AQ245" s="158"/>
      <c r="AR245" s="158"/>
      <c r="AS245" s="158"/>
      <c r="AT245" s="158"/>
      <c r="AU245" s="158"/>
      <c r="AV245" s="158"/>
      <c r="AW245" s="158"/>
      <c r="AX245" s="158"/>
      <c r="AY245" s="158"/>
      <c r="AZ245" s="158"/>
      <c r="BA245" s="158"/>
      <c r="BB245" s="158"/>
      <c r="BC245" s="158"/>
      <c r="BD245" s="158"/>
      <c r="BE245" s="158"/>
      <c r="BF245" s="158"/>
      <c r="BG245" s="158"/>
      <c r="BH245" s="158"/>
      <c r="BI245" s="158"/>
      <c r="BJ245" s="158"/>
      <c r="BK245" s="158"/>
      <c r="BL245" s="158"/>
      <c r="BM245" s="158"/>
      <c r="BN245" s="158"/>
      <c r="BO245" s="158"/>
      <c r="BP245" s="158"/>
      <c r="BQ245" s="158"/>
      <c r="BR245" s="158"/>
      <c r="BS245" s="158"/>
      <c r="BT245" s="158"/>
      <c r="BU245" s="158"/>
      <c r="BV245" s="158"/>
      <c r="BW245" s="158"/>
      <c r="BX245" s="158"/>
      <c r="BY245" s="158"/>
      <c r="BZ245" s="158"/>
      <c r="CA245" s="158"/>
      <c r="CB245" s="158"/>
      <c r="CC245" s="158"/>
      <c r="CD245" s="158"/>
      <c r="CE245" s="158"/>
      <c r="CF245" s="158"/>
      <c r="CG245" s="158"/>
      <c r="CH245" s="158"/>
      <c r="CI245" s="158"/>
      <c r="CJ245" s="158"/>
      <c r="CK245" s="158"/>
      <c r="CL245" s="158"/>
      <c r="CM245" s="158"/>
      <c r="CN245" s="158"/>
      <c r="CO245" s="158"/>
      <c r="CP245" s="158"/>
      <c r="CQ245" s="158"/>
      <c r="CR245" s="158"/>
      <c r="CS245" s="158"/>
      <c r="CT245" s="158"/>
      <c r="CU245" s="158"/>
      <c r="CV245" s="158"/>
      <c r="CW245" s="158"/>
      <c r="CX245" s="158"/>
      <c r="CY245" s="158"/>
      <c r="CZ245" s="158"/>
      <c r="DA245" s="158"/>
      <c r="DB245" s="158"/>
      <c r="DC245" s="158"/>
      <c r="DD245" s="158"/>
      <c r="DE245" s="158"/>
      <c r="DF245" s="158"/>
      <c r="DG245" s="158"/>
      <c r="DH245" s="158"/>
      <c r="DI245" s="158"/>
      <c r="DJ245" s="158"/>
      <c r="DK245" s="158"/>
      <c r="DL245" s="158"/>
      <c r="DM245" s="158"/>
      <c r="DN245" s="158"/>
      <c r="DO245" s="158"/>
      <c r="DP245" s="158"/>
      <c r="DQ245" s="158"/>
      <c r="DR245" s="158"/>
      <c r="DS245" s="158"/>
      <c r="DT245" s="158"/>
      <c r="DU245" s="158"/>
      <c r="DV245" s="158"/>
      <c r="DW245" s="158"/>
      <c r="DX245" s="158"/>
      <c r="DY245" s="158"/>
      <c r="DZ245" s="158"/>
      <c r="EA245" s="158"/>
      <c r="EB245" s="158"/>
      <c r="EC245" s="158"/>
      <c r="ED245" s="158"/>
      <c r="EE245" s="158"/>
      <c r="EF245" s="158"/>
      <c r="EG245" s="158"/>
      <c r="EH245" s="158"/>
      <c r="EI245" s="158"/>
      <c r="EJ245" s="158"/>
      <c r="EK245" s="158"/>
      <c r="EL245" s="158"/>
      <c r="EM245" s="158"/>
      <c r="EN245" s="158"/>
      <c r="EO245" s="158"/>
      <c r="EP245" s="158"/>
      <c r="EQ245" s="158"/>
      <c r="ER245" s="158"/>
      <c r="ES245" s="158"/>
      <c r="ET245" s="158"/>
      <c r="EU245" s="158"/>
      <c r="EV245" s="158"/>
      <c r="EW245" s="158"/>
      <c r="EX245" s="158"/>
      <c r="EY245" s="158"/>
      <c r="EZ245" s="158"/>
      <c r="FA245" s="158"/>
      <c r="FB245" s="158"/>
      <c r="FC245" s="158"/>
      <c r="FD245" s="158"/>
      <c r="FE245" s="158"/>
      <c r="FF245" s="158"/>
      <c r="FG245" s="158"/>
      <c r="FH245" s="158"/>
      <c r="FI245" s="158"/>
      <c r="FJ245" s="158"/>
      <c r="FK245" s="158"/>
      <c r="FL245" s="158"/>
      <c r="FM245" s="158"/>
      <c r="FN245" s="158"/>
      <c r="FO245" s="158"/>
      <c r="FP245" s="158"/>
      <c r="FQ245" s="158"/>
      <c r="FR245" s="158"/>
      <c r="FS245" s="158"/>
      <c r="FT245" s="158"/>
      <c r="FU245" s="158"/>
      <c r="FV245" s="158"/>
      <c r="FW245" s="158"/>
      <c r="FX245" s="158"/>
      <c r="FY245" s="158"/>
      <c r="FZ245" s="158"/>
      <c r="GA245" s="158"/>
      <c r="GB245" s="158"/>
      <c r="GC245" s="158"/>
      <c r="GD245" s="158"/>
      <c r="GE245" s="158"/>
      <c r="GF245" s="158"/>
      <c r="GG245" s="158"/>
      <c r="GH245" s="158"/>
      <c r="GI245" s="158"/>
      <c r="GJ245" s="158"/>
      <c r="GK245" s="158"/>
      <c r="GL245" s="158"/>
      <c r="GM245" s="158"/>
      <c r="GN245" s="158"/>
      <c r="GO245" s="158"/>
      <c r="GP245" s="158"/>
      <c r="GQ245" s="158"/>
      <c r="GR245" s="158"/>
      <c r="GS245" s="158"/>
      <c r="GT245" s="158"/>
      <c r="GU245" s="158"/>
      <c r="GV245" s="158"/>
      <c r="GW245" s="158"/>
      <c r="GX245" s="158"/>
      <c r="GY245" s="158"/>
      <c r="GZ245" s="158"/>
      <c r="HA245" s="158"/>
      <c r="HB245" s="158"/>
      <c r="HC245" s="158"/>
      <c r="HD245" s="158"/>
      <c r="HE245" s="158"/>
      <c r="HF245" s="158"/>
      <c r="HG245" s="158"/>
      <c r="HH245" s="158"/>
      <c r="HI245" s="158"/>
      <c r="HJ245" s="158"/>
      <c r="HK245" s="158"/>
      <c r="HL245" s="158"/>
      <c r="HM245" s="158"/>
      <c r="HN245" s="158"/>
      <c r="HO245" s="158"/>
      <c r="HP245" s="158"/>
      <c r="HQ245" s="158"/>
      <c r="HR245" s="158"/>
      <c r="HS245" s="158"/>
      <c r="HT245" s="158"/>
      <c r="HU245" s="158"/>
      <c r="HV245" s="158"/>
      <c r="HW245" s="158"/>
      <c r="HX245" s="158"/>
      <c r="HY245" s="158"/>
      <c r="HZ245" s="158"/>
      <c r="IA245" s="158"/>
      <c r="IB245" s="158"/>
    </row>
    <row r="246" spans="1:236" ht="105">
      <c r="A246" s="156"/>
      <c r="B246" s="116" t="s">
        <v>1395</v>
      </c>
      <c r="G246" s="158"/>
      <c r="H246" s="158"/>
      <c r="I246" s="158"/>
      <c r="J246" s="158"/>
      <c r="K246" s="158"/>
      <c r="L246" s="158"/>
      <c r="M246" s="158"/>
      <c r="N246" s="158"/>
      <c r="O246" s="158"/>
      <c r="P246" s="158"/>
      <c r="Q246" s="158"/>
      <c r="R246" s="158"/>
      <c r="S246" s="158"/>
      <c r="T246" s="158"/>
      <c r="U246" s="158"/>
      <c r="V246" s="158"/>
      <c r="W246" s="158"/>
      <c r="X246" s="158"/>
      <c r="Y246" s="158"/>
      <c r="Z246" s="158"/>
      <c r="AA246" s="158"/>
      <c r="AB246" s="158"/>
      <c r="AC246" s="158"/>
      <c r="AD246" s="158"/>
      <c r="AE246" s="158"/>
      <c r="AF246" s="158"/>
      <c r="AG246" s="158"/>
      <c r="AH246" s="158"/>
      <c r="AI246" s="158"/>
      <c r="AJ246" s="158"/>
      <c r="AK246" s="158"/>
      <c r="AL246" s="158"/>
      <c r="AM246" s="158"/>
      <c r="AN246" s="158"/>
      <c r="AO246" s="158"/>
      <c r="AP246" s="158"/>
      <c r="AQ246" s="158"/>
      <c r="AR246" s="158"/>
      <c r="AS246" s="158"/>
      <c r="AT246" s="158"/>
      <c r="AU246" s="158"/>
      <c r="AV246" s="158"/>
      <c r="AW246" s="158"/>
      <c r="AX246" s="158"/>
      <c r="AY246" s="158"/>
      <c r="AZ246" s="158"/>
      <c r="BA246" s="158"/>
      <c r="BB246" s="158"/>
      <c r="BC246" s="158"/>
      <c r="BD246" s="158"/>
      <c r="BE246" s="158"/>
      <c r="BF246" s="158"/>
      <c r="BG246" s="158"/>
      <c r="BH246" s="158"/>
      <c r="BI246" s="158"/>
      <c r="BJ246" s="158"/>
      <c r="BK246" s="158"/>
      <c r="BL246" s="158"/>
      <c r="BM246" s="158"/>
      <c r="BN246" s="158"/>
      <c r="BO246" s="158"/>
      <c r="BP246" s="158"/>
      <c r="BQ246" s="158"/>
      <c r="BR246" s="158"/>
      <c r="BS246" s="158"/>
      <c r="BT246" s="158"/>
      <c r="BU246" s="158"/>
      <c r="BV246" s="158"/>
      <c r="BW246" s="158"/>
      <c r="BX246" s="158"/>
      <c r="BY246" s="158"/>
      <c r="BZ246" s="158"/>
      <c r="CA246" s="158"/>
      <c r="CB246" s="158"/>
      <c r="CC246" s="158"/>
      <c r="CD246" s="158"/>
      <c r="CE246" s="158"/>
      <c r="CF246" s="158"/>
      <c r="CG246" s="158"/>
      <c r="CH246" s="158"/>
      <c r="CI246" s="158"/>
      <c r="CJ246" s="158"/>
      <c r="CK246" s="158"/>
      <c r="CL246" s="158"/>
      <c r="CM246" s="158"/>
      <c r="CN246" s="158"/>
      <c r="CO246" s="158"/>
      <c r="CP246" s="158"/>
      <c r="CQ246" s="158"/>
      <c r="CR246" s="158"/>
      <c r="CS246" s="158"/>
      <c r="CT246" s="158"/>
      <c r="CU246" s="158"/>
      <c r="CV246" s="158"/>
      <c r="CW246" s="158"/>
      <c r="CX246" s="158"/>
      <c r="CY246" s="158"/>
      <c r="CZ246" s="158"/>
      <c r="DA246" s="158"/>
      <c r="DB246" s="158"/>
      <c r="DC246" s="158"/>
      <c r="DD246" s="158"/>
      <c r="DE246" s="158"/>
      <c r="DF246" s="158"/>
      <c r="DG246" s="158"/>
      <c r="DH246" s="158"/>
      <c r="DI246" s="158"/>
      <c r="DJ246" s="158"/>
      <c r="DK246" s="158"/>
      <c r="DL246" s="158"/>
      <c r="DM246" s="158"/>
      <c r="DN246" s="158"/>
      <c r="DO246" s="158"/>
      <c r="DP246" s="158"/>
      <c r="DQ246" s="158"/>
      <c r="DR246" s="158"/>
      <c r="DS246" s="158"/>
      <c r="DT246" s="158"/>
      <c r="DU246" s="158"/>
      <c r="DV246" s="158"/>
      <c r="DW246" s="158"/>
      <c r="DX246" s="158"/>
      <c r="DY246" s="158"/>
      <c r="DZ246" s="158"/>
      <c r="EA246" s="158"/>
      <c r="EB246" s="158"/>
      <c r="EC246" s="158"/>
      <c r="ED246" s="158"/>
      <c r="EE246" s="158"/>
      <c r="EF246" s="158"/>
      <c r="EG246" s="158"/>
      <c r="EH246" s="158"/>
      <c r="EI246" s="158"/>
      <c r="EJ246" s="158"/>
      <c r="EK246" s="158"/>
      <c r="EL246" s="158"/>
      <c r="EM246" s="158"/>
      <c r="EN246" s="158"/>
      <c r="EO246" s="158"/>
      <c r="EP246" s="158"/>
      <c r="EQ246" s="158"/>
      <c r="ER246" s="158"/>
      <c r="ES246" s="158"/>
      <c r="ET246" s="158"/>
      <c r="EU246" s="158"/>
      <c r="EV246" s="158"/>
      <c r="EW246" s="158"/>
      <c r="EX246" s="158"/>
      <c r="EY246" s="158"/>
      <c r="EZ246" s="158"/>
      <c r="FA246" s="158"/>
      <c r="FB246" s="158"/>
      <c r="FC246" s="158"/>
      <c r="FD246" s="158"/>
      <c r="FE246" s="158"/>
      <c r="FF246" s="158"/>
      <c r="FG246" s="158"/>
      <c r="FH246" s="158"/>
      <c r="FI246" s="158"/>
      <c r="FJ246" s="158"/>
      <c r="FK246" s="158"/>
      <c r="FL246" s="158"/>
      <c r="FM246" s="158"/>
      <c r="FN246" s="158"/>
      <c r="FO246" s="158"/>
      <c r="FP246" s="158"/>
      <c r="FQ246" s="158"/>
      <c r="FR246" s="158"/>
      <c r="FS246" s="158"/>
      <c r="FT246" s="158"/>
      <c r="FU246" s="158"/>
      <c r="FV246" s="158"/>
      <c r="FW246" s="158"/>
      <c r="FX246" s="158"/>
      <c r="FY246" s="158"/>
      <c r="FZ246" s="158"/>
      <c r="GA246" s="158"/>
      <c r="GB246" s="158"/>
      <c r="GC246" s="158"/>
      <c r="GD246" s="158"/>
      <c r="GE246" s="158"/>
      <c r="GF246" s="158"/>
      <c r="GG246" s="158"/>
      <c r="GH246" s="158"/>
      <c r="GI246" s="158"/>
      <c r="GJ246" s="158"/>
      <c r="GK246" s="158"/>
      <c r="GL246" s="158"/>
      <c r="GM246" s="158"/>
      <c r="GN246" s="158"/>
      <c r="GO246" s="158"/>
      <c r="GP246" s="158"/>
      <c r="GQ246" s="158"/>
      <c r="GR246" s="158"/>
      <c r="GS246" s="158"/>
      <c r="GT246" s="158"/>
      <c r="GU246" s="158"/>
      <c r="GV246" s="158"/>
      <c r="GW246" s="158"/>
      <c r="GX246" s="158"/>
      <c r="GY246" s="158"/>
      <c r="GZ246" s="158"/>
      <c r="HA246" s="158"/>
      <c r="HB246" s="158"/>
      <c r="HC246" s="158"/>
      <c r="HD246" s="158"/>
      <c r="HE246" s="158"/>
      <c r="HF246" s="158"/>
      <c r="HG246" s="158"/>
      <c r="HH246" s="158"/>
      <c r="HI246" s="158"/>
      <c r="HJ246" s="158"/>
      <c r="HK246" s="158"/>
      <c r="HL246" s="158"/>
      <c r="HM246" s="158"/>
      <c r="HN246" s="158"/>
      <c r="HO246" s="158"/>
      <c r="HP246" s="158"/>
      <c r="HQ246" s="158"/>
      <c r="HR246" s="158"/>
      <c r="HS246" s="158"/>
      <c r="HT246" s="158"/>
      <c r="HU246" s="158"/>
      <c r="HV246" s="158"/>
      <c r="HW246" s="158"/>
      <c r="HX246" s="158"/>
      <c r="HY246" s="158"/>
      <c r="HZ246" s="158"/>
      <c r="IA246" s="158"/>
      <c r="IB246" s="158"/>
    </row>
    <row r="247" spans="1:236">
      <c r="A247" s="139">
        <f>MAX($A$25:A246)+0.001</f>
        <v>2.0509999999999944</v>
      </c>
      <c r="B247" s="116" t="s">
        <v>1396</v>
      </c>
      <c r="C247" s="38" t="s">
        <v>1352</v>
      </c>
      <c r="D247" s="65">
        <v>35</v>
      </c>
      <c r="E247" s="154"/>
      <c r="F247" s="101">
        <f>D247*E247</f>
        <v>0</v>
      </c>
    </row>
    <row r="248" spans="1:236">
      <c r="A248" s="139">
        <f>MAX($A$25:A247)+0.001</f>
        <v>2.0519999999999943</v>
      </c>
      <c r="B248" s="116" t="s">
        <v>1393</v>
      </c>
      <c r="C248" s="38" t="s">
        <v>1352</v>
      </c>
      <c r="D248" s="65">
        <v>50</v>
      </c>
      <c r="E248" s="154"/>
      <c r="F248" s="101">
        <f>D248*E248</f>
        <v>0</v>
      </c>
    </row>
    <row r="249" spans="1:236">
      <c r="A249" s="157"/>
      <c r="B249" s="116"/>
    </row>
    <row r="250" spans="1:236" ht="105">
      <c r="A250" s="156"/>
      <c r="B250" s="116" t="s">
        <v>1397</v>
      </c>
      <c r="G250" s="158"/>
      <c r="H250" s="158"/>
      <c r="I250" s="158"/>
      <c r="J250" s="158"/>
      <c r="K250" s="158"/>
      <c r="L250" s="158"/>
      <c r="M250" s="158"/>
      <c r="N250" s="158"/>
      <c r="O250" s="158"/>
      <c r="P250" s="158"/>
      <c r="Q250" s="158"/>
      <c r="R250" s="158"/>
      <c r="S250" s="158"/>
      <c r="T250" s="158"/>
      <c r="U250" s="158"/>
      <c r="V250" s="158"/>
      <c r="W250" s="158"/>
      <c r="X250" s="158"/>
      <c r="Y250" s="158"/>
      <c r="Z250" s="158"/>
      <c r="AA250" s="158"/>
      <c r="AB250" s="158"/>
      <c r="AC250" s="158"/>
      <c r="AD250" s="158"/>
      <c r="AE250" s="158"/>
      <c r="AF250" s="158"/>
      <c r="AG250" s="158"/>
      <c r="AH250" s="158"/>
      <c r="AI250" s="158"/>
      <c r="AJ250" s="158"/>
      <c r="AK250" s="158"/>
      <c r="AL250" s="158"/>
      <c r="AM250" s="158"/>
      <c r="AN250" s="158"/>
      <c r="AO250" s="158"/>
      <c r="AP250" s="158"/>
      <c r="AQ250" s="158"/>
      <c r="AR250" s="158"/>
      <c r="AS250" s="158"/>
      <c r="AT250" s="158"/>
      <c r="AU250" s="158"/>
      <c r="AV250" s="158"/>
      <c r="AW250" s="158"/>
      <c r="AX250" s="158"/>
      <c r="AY250" s="158"/>
      <c r="AZ250" s="158"/>
      <c r="BA250" s="158"/>
      <c r="BB250" s="158"/>
      <c r="BC250" s="158"/>
      <c r="BD250" s="158"/>
      <c r="BE250" s="158"/>
      <c r="BF250" s="158"/>
      <c r="BG250" s="158"/>
      <c r="BH250" s="158"/>
      <c r="BI250" s="158"/>
      <c r="BJ250" s="158"/>
      <c r="BK250" s="158"/>
      <c r="BL250" s="158"/>
      <c r="BM250" s="158"/>
      <c r="BN250" s="158"/>
      <c r="BO250" s="158"/>
      <c r="BP250" s="158"/>
      <c r="BQ250" s="158"/>
      <c r="BR250" s="158"/>
      <c r="BS250" s="158"/>
      <c r="BT250" s="158"/>
      <c r="BU250" s="158"/>
      <c r="BV250" s="158"/>
      <c r="BW250" s="158"/>
      <c r="BX250" s="158"/>
      <c r="BY250" s="158"/>
      <c r="BZ250" s="158"/>
      <c r="CA250" s="158"/>
      <c r="CB250" s="158"/>
      <c r="CC250" s="158"/>
      <c r="CD250" s="158"/>
      <c r="CE250" s="158"/>
      <c r="CF250" s="158"/>
      <c r="CG250" s="158"/>
      <c r="CH250" s="158"/>
      <c r="CI250" s="158"/>
      <c r="CJ250" s="158"/>
      <c r="CK250" s="158"/>
      <c r="CL250" s="158"/>
      <c r="CM250" s="158"/>
      <c r="CN250" s="158"/>
      <c r="CO250" s="158"/>
      <c r="CP250" s="158"/>
      <c r="CQ250" s="158"/>
      <c r="CR250" s="158"/>
      <c r="CS250" s="158"/>
      <c r="CT250" s="158"/>
      <c r="CU250" s="158"/>
      <c r="CV250" s="158"/>
      <c r="CW250" s="158"/>
      <c r="CX250" s="158"/>
      <c r="CY250" s="158"/>
      <c r="CZ250" s="158"/>
      <c r="DA250" s="158"/>
      <c r="DB250" s="158"/>
      <c r="DC250" s="158"/>
      <c r="DD250" s="158"/>
      <c r="DE250" s="158"/>
      <c r="DF250" s="158"/>
      <c r="DG250" s="158"/>
      <c r="DH250" s="158"/>
      <c r="DI250" s="158"/>
      <c r="DJ250" s="158"/>
      <c r="DK250" s="158"/>
      <c r="DL250" s="158"/>
      <c r="DM250" s="158"/>
      <c r="DN250" s="158"/>
      <c r="DO250" s="158"/>
      <c r="DP250" s="158"/>
      <c r="DQ250" s="158"/>
      <c r="DR250" s="158"/>
      <c r="DS250" s="158"/>
      <c r="DT250" s="158"/>
      <c r="DU250" s="158"/>
      <c r="DV250" s="158"/>
      <c r="DW250" s="158"/>
      <c r="DX250" s="158"/>
      <c r="DY250" s="158"/>
      <c r="DZ250" s="158"/>
      <c r="EA250" s="158"/>
      <c r="EB250" s="158"/>
      <c r="EC250" s="158"/>
      <c r="ED250" s="158"/>
      <c r="EE250" s="158"/>
      <c r="EF250" s="158"/>
      <c r="EG250" s="158"/>
      <c r="EH250" s="158"/>
      <c r="EI250" s="158"/>
      <c r="EJ250" s="158"/>
      <c r="EK250" s="158"/>
      <c r="EL250" s="158"/>
      <c r="EM250" s="158"/>
      <c r="EN250" s="158"/>
      <c r="EO250" s="158"/>
      <c r="EP250" s="158"/>
      <c r="EQ250" s="158"/>
      <c r="ER250" s="158"/>
      <c r="ES250" s="158"/>
      <c r="ET250" s="158"/>
      <c r="EU250" s="158"/>
      <c r="EV250" s="158"/>
      <c r="EW250" s="158"/>
      <c r="EX250" s="158"/>
      <c r="EY250" s="158"/>
      <c r="EZ250" s="158"/>
      <c r="FA250" s="158"/>
      <c r="FB250" s="158"/>
      <c r="FC250" s="158"/>
      <c r="FD250" s="158"/>
      <c r="FE250" s="158"/>
      <c r="FF250" s="158"/>
      <c r="FG250" s="158"/>
      <c r="FH250" s="158"/>
      <c r="FI250" s="158"/>
      <c r="FJ250" s="158"/>
      <c r="FK250" s="158"/>
      <c r="FL250" s="158"/>
      <c r="FM250" s="158"/>
      <c r="FN250" s="158"/>
      <c r="FO250" s="158"/>
      <c r="FP250" s="158"/>
      <c r="FQ250" s="158"/>
      <c r="FR250" s="158"/>
      <c r="FS250" s="158"/>
      <c r="FT250" s="158"/>
      <c r="FU250" s="158"/>
      <c r="FV250" s="158"/>
      <c r="FW250" s="158"/>
      <c r="FX250" s="158"/>
      <c r="FY250" s="158"/>
      <c r="FZ250" s="158"/>
      <c r="GA250" s="158"/>
      <c r="GB250" s="158"/>
      <c r="GC250" s="158"/>
      <c r="GD250" s="158"/>
      <c r="GE250" s="158"/>
      <c r="GF250" s="158"/>
      <c r="GG250" s="158"/>
      <c r="GH250" s="158"/>
      <c r="GI250" s="158"/>
      <c r="GJ250" s="158"/>
      <c r="GK250" s="158"/>
      <c r="GL250" s="158"/>
      <c r="GM250" s="158"/>
      <c r="GN250" s="158"/>
      <c r="GO250" s="158"/>
      <c r="GP250" s="158"/>
      <c r="GQ250" s="158"/>
      <c r="GR250" s="158"/>
      <c r="GS250" s="158"/>
      <c r="GT250" s="158"/>
      <c r="GU250" s="158"/>
      <c r="GV250" s="158"/>
      <c r="GW250" s="158"/>
      <c r="GX250" s="158"/>
      <c r="GY250" s="158"/>
      <c r="GZ250" s="158"/>
      <c r="HA250" s="158"/>
      <c r="HB250" s="158"/>
      <c r="HC250" s="158"/>
      <c r="HD250" s="158"/>
      <c r="HE250" s="158"/>
      <c r="HF250" s="158"/>
      <c r="HG250" s="158"/>
      <c r="HH250" s="158"/>
      <c r="HI250" s="158"/>
      <c r="HJ250" s="158"/>
      <c r="HK250" s="158"/>
      <c r="HL250" s="158"/>
      <c r="HM250" s="158"/>
      <c r="HN250" s="158"/>
      <c r="HO250" s="158"/>
      <c r="HP250" s="158"/>
      <c r="HQ250" s="158"/>
      <c r="HR250" s="158"/>
      <c r="HS250" s="158"/>
      <c r="HT250" s="158"/>
      <c r="HU250" s="158"/>
      <c r="HV250" s="158"/>
      <c r="HW250" s="158"/>
      <c r="HX250" s="158"/>
      <c r="HY250" s="158"/>
      <c r="HZ250" s="158"/>
      <c r="IA250" s="158"/>
      <c r="IB250" s="158"/>
    </row>
    <row r="251" spans="1:236">
      <c r="A251" s="139">
        <f>MAX($A$25:A249)+0.001</f>
        <v>2.0529999999999942</v>
      </c>
      <c r="B251" s="116" t="s">
        <v>1393</v>
      </c>
      <c r="C251" s="38" t="s">
        <v>1352</v>
      </c>
      <c r="D251" s="65">
        <v>10</v>
      </c>
      <c r="F251" s="101">
        <f t="shared" ref="F251:F252" si="11">+E251*D251</f>
        <v>0</v>
      </c>
      <c r="G251" s="158"/>
      <c r="H251" s="158"/>
      <c r="I251" s="158"/>
      <c r="J251" s="158"/>
      <c r="K251" s="158"/>
      <c r="L251" s="158"/>
      <c r="M251" s="158"/>
      <c r="N251" s="158"/>
      <c r="O251" s="158"/>
      <c r="P251" s="158"/>
      <c r="Q251" s="158"/>
      <c r="R251" s="158"/>
      <c r="S251" s="158"/>
      <c r="T251" s="158"/>
      <c r="U251" s="158"/>
      <c r="V251" s="158"/>
      <c r="W251" s="158"/>
      <c r="X251" s="158"/>
      <c r="Y251" s="158"/>
      <c r="Z251" s="158"/>
      <c r="AA251" s="158"/>
      <c r="AB251" s="158"/>
      <c r="AC251" s="158"/>
      <c r="AD251" s="158"/>
      <c r="AE251" s="158"/>
      <c r="AF251" s="158"/>
      <c r="AG251" s="158"/>
      <c r="AH251" s="158"/>
      <c r="AI251" s="158"/>
      <c r="AJ251" s="158"/>
      <c r="AK251" s="158"/>
      <c r="AL251" s="158"/>
      <c r="AM251" s="158"/>
      <c r="AN251" s="158"/>
      <c r="AO251" s="158"/>
      <c r="AP251" s="158"/>
      <c r="AQ251" s="158"/>
      <c r="AR251" s="158"/>
      <c r="AS251" s="158"/>
      <c r="AT251" s="158"/>
      <c r="AU251" s="158"/>
      <c r="AV251" s="158"/>
      <c r="AW251" s="158"/>
      <c r="AX251" s="158"/>
      <c r="AY251" s="158"/>
      <c r="AZ251" s="158"/>
      <c r="BA251" s="158"/>
      <c r="BB251" s="158"/>
      <c r="BC251" s="158"/>
      <c r="BD251" s="158"/>
      <c r="BE251" s="158"/>
      <c r="BF251" s="158"/>
      <c r="BG251" s="158"/>
      <c r="BH251" s="158"/>
      <c r="BI251" s="158"/>
      <c r="BJ251" s="158"/>
      <c r="BK251" s="158"/>
      <c r="BL251" s="158"/>
      <c r="BM251" s="158"/>
      <c r="BN251" s="158"/>
      <c r="BO251" s="158"/>
      <c r="BP251" s="158"/>
      <c r="BQ251" s="158"/>
      <c r="BR251" s="158"/>
      <c r="BS251" s="158"/>
      <c r="BT251" s="158"/>
      <c r="BU251" s="158"/>
      <c r="BV251" s="158"/>
      <c r="BW251" s="158"/>
      <c r="BX251" s="158"/>
      <c r="BY251" s="158"/>
      <c r="BZ251" s="158"/>
      <c r="CA251" s="158"/>
      <c r="CB251" s="158"/>
      <c r="CC251" s="158"/>
      <c r="CD251" s="158"/>
      <c r="CE251" s="158"/>
      <c r="CF251" s="158"/>
      <c r="CG251" s="158"/>
      <c r="CH251" s="158"/>
      <c r="CI251" s="158"/>
      <c r="CJ251" s="158"/>
      <c r="CK251" s="158"/>
      <c r="CL251" s="158"/>
      <c r="CM251" s="158"/>
      <c r="CN251" s="158"/>
      <c r="CO251" s="158"/>
      <c r="CP251" s="158"/>
      <c r="CQ251" s="158"/>
      <c r="CR251" s="158"/>
      <c r="CS251" s="158"/>
      <c r="CT251" s="158"/>
      <c r="CU251" s="158"/>
      <c r="CV251" s="158"/>
      <c r="CW251" s="158"/>
      <c r="CX251" s="158"/>
      <c r="CY251" s="158"/>
      <c r="CZ251" s="158"/>
      <c r="DA251" s="158"/>
      <c r="DB251" s="158"/>
      <c r="DC251" s="158"/>
      <c r="DD251" s="158"/>
      <c r="DE251" s="158"/>
      <c r="DF251" s="158"/>
      <c r="DG251" s="158"/>
      <c r="DH251" s="158"/>
      <c r="DI251" s="158"/>
      <c r="DJ251" s="158"/>
      <c r="DK251" s="158"/>
      <c r="DL251" s="158"/>
      <c r="DM251" s="158"/>
      <c r="DN251" s="158"/>
      <c r="DO251" s="158"/>
      <c r="DP251" s="158"/>
      <c r="DQ251" s="158"/>
      <c r="DR251" s="158"/>
      <c r="DS251" s="158"/>
      <c r="DT251" s="158"/>
      <c r="DU251" s="158"/>
      <c r="DV251" s="158"/>
      <c r="DW251" s="158"/>
      <c r="DX251" s="158"/>
      <c r="DY251" s="158"/>
      <c r="DZ251" s="158"/>
      <c r="EA251" s="158"/>
      <c r="EB251" s="158"/>
      <c r="EC251" s="158"/>
      <c r="ED251" s="158"/>
      <c r="EE251" s="158"/>
      <c r="EF251" s="158"/>
      <c r="EG251" s="158"/>
      <c r="EH251" s="158"/>
      <c r="EI251" s="158"/>
      <c r="EJ251" s="158"/>
      <c r="EK251" s="158"/>
      <c r="EL251" s="158"/>
      <c r="EM251" s="158"/>
      <c r="EN251" s="158"/>
      <c r="EO251" s="158"/>
      <c r="EP251" s="158"/>
      <c r="EQ251" s="158"/>
      <c r="ER251" s="158"/>
      <c r="ES251" s="158"/>
      <c r="ET251" s="158"/>
      <c r="EU251" s="158"/>
      <c r="EV251" s="158"/>
      <c r="EW251" s="158"/>
      <c r="EX251" s="158"/>
      <c r="EY251" s="158"/>
      <c r="EZ251" s="158"/>
      <c r="FA251" s="158"/>
      <c r="FB251" s="158"/>
      <c r="FC251" s="158"/>
      <c r="FD251" s="158"/>
      <c r="FE251" s="158"/>
      <c r="FF251" s="158"/>
      <c r="FG251" s="158"/>
      <c r="FH251" s="158"/>
      <c r="FI251" s="158"/>
      <c r="FJ251" s="158"/>
      <c r="FK251" s="158"/>
      <c r="FL251" s="158"/>
      <c r="FM251" s="158"/>
      <c r="FN251" s="158"/>
      <c r="FO251" s="158"/>
      <c r="FP251" s="158"/>
      <c r="FQ251" s="158"/>
      <c r="FR251" s="158"/>
      <c r="FS251" s="158"/>
      <c r="FT251" s="158"/>
      <c r="FU251" s="158"/>
      <c r="FV251" s="158"/>
      <c r="FW251" s="158"/>
      <c r="FX251" s="158"/>
      <c r="FY251" s="158"/>
      <c r="FZ251" s="158"/>
      <c r="GA251" s="158"/>
      <c r="GB251" s="158"/>
      <c r="GC251" s="158"/>
      <c r="GD251" s="158"/>
      <c r="GE251" s="158"/>
      <c r="GF251" s="158"/>
      <c r="GG251" s="158"/>
      <c r="GH251" s="158"/>
      <c r="GI251" s="158"/>
      <c r="GJ251" s="158"/>
      <c r="GK251" s="158"/>
      <c r="GL251" s="158"/>
      <c r="GM251" s="158"/>
      <c r="GN251" s="158"/>
      <c r="GO251" s="158"/>
      <c r="GP251" s="158"/>
      <c r="GQ251" s="158"/>
      <c r="GR251" s="158"/>
      <c r="GS251" s="158"/>
      <c r="GT251" s="158"/>
      <c r="GU251" s="158"/>
      <c r="GV251" s="158"/>
      <c r="GW251" s="158"/>
      <c r="GX251" s="158"/>
      <c r="GY251" s="158"/>
      <c r="GZ251" s="158"/>
      <c r="HA251" s="158"/>
      <c r="HB251" s="158"/>
      <c r="HC251" s="158"/>
      <c r="HD251" s="158"/>
      <c r="HE251" s="158"/>
      <c r="HF251" s="158"/>
      <c r="HG251" s="158"/>
      <c r="HH251" s="158"/>
      <c r="HI251" s="158"/>
      <c r="HJ251" s="158"/>
      <c r="HK251" s="158"/>
      <c r="HL251" s="158"/>
      <c r="HM251" s="158"/>
      <c r="HN251" s="158"/>
      <c r="HO251" s="158"/>
      <c r="HP251" s="158"/>
      <c r="HQ251" s="158"/>
      <c r="HR251" s="158"/>
      <c r="HS251" s="158"/>
      <c r="HT251" s="158"/>
      <c r="HU251" s="158"/>
      <c r="HV251" s="158"/>
      <c r="HW251" s="158"/>
      <c r="HX251" s="158"/>
      <c r="HY251" s="158"/>
      <c r="HZ251" s="158"/>
      <c r="IA251" s="158"/>
      <c r="IB251" s="158"/>
    </row>
    <row r="252" spans="1:236">
      <c r="A252" s="139">
        <f>MAX($A$25:A250)+0.001</f>
        <v>2.0529999999999942</v>
      </c>
      <c r="B252" s="116" t="s">
        <v>1394</v>
      </c>
      <c r="C252" s="38" t="s">
        <v>1352</v>
      </c>
      <c r="D252" s="65">
        <v>10</v>
      </c>
      <c r="F252" s="101">
        <f t="shared" si="11"/>
        <v>0</v>
      </c>
      <c r="G252" s="158"/>
      <c r="H252" s="158"/>
      <c r="I252" s="158"/>
      <c r="J252" s="158"/>
      <c r="K252" s="158"/>
      <c r="L252" s="158"/>
      <c r="M252" s="158"/>
      <c r="N252" s="158"/>
      <c r="O252" s="158"/>
      <c r="P252" s="158"/>
      <c r="Q252" s="158"/>
      <c r="R252" s="158"/>
      <c r="S252" s="158"/>
      <c r="T252" s="158"/>
      <c r="U252" s="158"/>
      <c r="V252" s="158"/>
      <c r="W252" s="158"/>
      <c r="X252" s="158"/>
      <c r="Y252" s="158"/>
      <c r="Z252" s="158"/>
      <c r="AA252" s="158"/>
      <c r="AB252" s="158"/>
      <c r="AC252" s="158"/>
      <c r="AD252" s="158"/>
      <c r="AE252" s="158"/>
      <c r="AF252" s="158"/>
      <c r="AG252" s="158"/>
      <c r="AH252" s="158"/>
      <c r="AI252" s="158"/>
      <c r="AJ252" s="158"/>
      <c r="AK252" s="158"/>
      <c r="AL252" s="158"/>
      <c r="AM252" s="158"/>
      <c r="AN252" s="158"/>
      <c r="AO252" s="158"/>
      <c r="AP252" s="158"/>
      <c r="AQ252" s="158"/>
      <c r="AR252" s="158"/>
      <c r="AS252" s="158"/>
      <c r="AT252" s="158"/>
      <c r="AU252" s="158"/>
      <c r="AV252" s="158"/>
      <c r="AW252" s="158"/>
      <c r="AX252" s="158"/>
      <c r="AY252" s="158"/>
      <c r="AZ252" s="158"/>
      <c r="BA252" s="158"/>
      <c r="BB252" s="158"/>
      <c r="BC252" s="158"/>
      <c r="BD252" s="158"/>
      <c r="BE252" s="158"/>
      <c r="BF252" s="158"/>
      <c r="BG252" s="158"/>
      <c r="BH252" s="158"/>
      <c r="BI252" s="158"/>
      <c r="BJ252" s="158"/>
      <c r="BK252" s="158"/>
      <c r="BL252" s="158"/>
      <c r="BM252" s="158"/>
      <c r="BN252" s="158"/>
      <c r="BO252" s="158"/>
      <c r="BP252" s="158"/>
      <c r="BQ252" s="158"/>
      <c r="BR252" s="158"/>
      <c r="BS252" s="158"/>
      <c r="BT252" s="158"/>
      <c r="BU252" s="158"/>
      <c r="BV252" s="158"/>
      <c r="BW252" s="158"/>
      <c r="BX252" s="158"/>
      <c r="BY252" s="158"/>
      <c r="BZ252" s="158"/>
      <c r="CA252" s="158"/>
      <c r="CB252" s="158"/>
      <c r="CC252" s="158"/>
      <c r="CD252" s="158"/>
      <c r="CE252" s="158"/>
      <c r="CF252" s="158"/>
      <c r="CG252" s="158"/>
      <c r="CH252" s="158"/>
      <c r="CI252" s="158"/>
      <c r="CJ252" s="158"/>
      <c r="CK252" s="158"/>
      <c r="CL252" s="158"/>
      <c r="CM252" s="158"/>
      <c r="CN252" s="158"/>
      <c r="CO252" s="158"/>
      <c r="CP252" s="158"/>
      <c r="CQ252" s="158"/>
      <c r="CR252" s="158"/>
      <c r="CS252" s="158"/>
      <c r="CT252" s="158"/>
      <c r="CU252" s="158"/>
      <c r="CV252" s="158"/>
      <c r="CW252" s="158"/>
      <c r="CX252" s="158"/>
      <c r="CY252" s="158"/>
      <c r="CZ252" s="158"/>
      <c r="DA252" s="158"/>
      <c r="DB252" s="158"/>
      <c r="DC252" s="158"/>
      <c r="DD252" s="158"/>
      <c r="DE252" s="158"/>
      <c r="DF252" s="158"/>
      <c r="DG252" s="158"/>
      <c r="DH252" s="158"/>
      <c r="DI252" s="158"/>
      <c r="DJ252" s="158"/>
      <c r="DK252" s="158"/>
      <c r="DL252" s="158"/>
      <c r="DM252" s="158"/>
      <c r="DN252" s="158"/>
      <c r="DO252" s="158"/>
      <c r="DP252" s="158"/>
      <c r="DQ252" s="158"/>
      <c r="DR252" s="158"/>
      <c r="DS252" s="158"/>
      <c r="DT252" s="158"/>
      <c r="DU252" s="158"/>
      <c r="DV252" s="158"/>
      <c r="DW252" s="158"/>
      <c r="DX252" s="158"/>
      <c r="DY252" s="158"/>
      <c r="DZ252" s="158"/>
      <c r="EA252" s="158"/>
      <c r="EB252" s="158"/>
      <c r="EC252" s="158"/>
      <c r="ED252" s="158"/>
      <c r="EE252" s="158"/>
      <c r="EF252" s="158"/>
      <c r="EG252" s="158"/>
      <c r="EH252" s="158"/>
      <c r="EI252" s="158"/>
      <c r="EJ252" s="158"/>
      <c r="EK252" s="158"/>
      <c r="EL252" s="158"/>
      <c r="EM252" s="158"/>
      <c r="EN252" s="158"/>
      <c r="EO252" s="158"/>
      <c r="EP252" s="158"/>
      <c r="EQ252" s="158"/>
      <c r="ER252" s="158"/>
      <c r="ES252" s="158"/>
      <c r="ET252" s="158"/>
      <c r="EU252" s="158"/>
      <c r="EV252" s="158"/>
      <c r="EW252" s="158"/>
      <c r="EX252" s="158"/>
      <c r="EY252" s="158"/>
      <c r="EZ252" s="158"/>
      <c r="FA252" s="158"/>
      <c r="FB252" s="158"/>
      <c r="FC252" s="158"/>
      <c r="FD252" s="158"/>
      <c r="FE252" s="158"/>
      <c r="FF252" s="158"/>
      <c r="FG252" s="158"/>
      <c r="FH252" s="158"/>
      <c r="FI252" s="158"/>
      <c r="FJ252" s="158"/>
      <c r="FK252" s="158"/>
      <c r="FL252" s="158"/>
      <c r="FM252" s="158"/>
      <c r="FN252" s="158"/>
      <c r="FO252" s="158"/>
      <c r="FP252" s="158"/>
      <c r="FQ252" s="158"/>
      <c r="FR252" s="158"/>
      <c r="FS252" s="158"/>
      <c r="FT252" s="158"/>
      <c r="FU252" s="158"/>
      <c r="FV252" s="158"/>
      <c r="FW252" s="158"/>
      <c r="FX252" s="158"/>
      <c r="FY252" s="158"/>
      <c r="FZ252" s="158"/>
      <c r="GA252" s="158"/>
      <c r="GB252" s="158"/>
      <c r="GC252" s="158"/>
      <c r="GD252" s="158"/>
      <c r="GE252" s="158"/>
      <c r="GF252" s="158"/>
      <c r="GG252" s="158"/>
      <c r="GH252" s="158"/>
      <c r="GI252" s="158"/>
      <c r="GJ252" s="158"/>
      <c r="GK252" s="158"/>
      <c r="GL252" s="158"/>
      <c r="GM252" s="158"/>
      <c r="GN252" s="158"/>
      <c r="GO252" s="158"/>
      <c r="GP252" s="158"/>
      <c r="GQ252" s="158"/>
      <c r="GR252" s="158"/>
      <c r="GS252" s="158"/>
      <c r="GT252" s="158"/>
      <c r="GU252" s="158"/>
      <c r="GV252" s="158"/>
      <c r="GW252" s="158"/>
      <c r="GX252" s="158"/>
      <c r="GY252" s="158"/>
      <c r="GZ252" s="158"/>
      <c r="HA252" s="158"/>
      <c r="HB252" s="158"/>
      <c r="HC252" s="158"/>
      <c r="HD252" s="158"/>
      <c r="HE252" s="158"/>
      <c r="HF252" s="158"/>
      <c r="HG252" s="158"/>
      <c r="HH252" s="158"/>
      <c r="HI252" s="158"/>
      <c r="HJ252" s="158"/>
      <c r="HK252" s="158"/>
      <c r="HL252" s="158"/>
      <c r="HM252" s="158"/>
      <c r="HN252" s="158"/>
      <c r="HO252" s="158"/>
      <c r="HP252" s="158"/>
      <c r="HQ252" s="158"/>
      <c r="HR252" s="158"/>
      <c r="HS252" s="158"/>
      <c r="HT252" s="158"/>
      <c r="HU252" s="158"/>
      <c r="HV252" s="158"/>
      <c r="HW252" s="158"/>
      <c r="HX252" s="158"/>
      <c r="HY252" s="158"/>
      <c r="HZ252" s="158"/>
      <c r="IA252" s="158"/>
      <c r="IB252" s="158"/>
    </row>
    <row r="253" spans="1:236">
      <c r="A253" s="139"/>
      <c r="B253" s="116"/>
    </row>
    <row r="254" spans="1:236" s="159" customFormat="1" ht="105">
      <c r="A254" s="156"/>
      <c r="B254" s="116" t="s">
        <v>1398</v>
      </c>
      <c r="C254" s="38"/>
      <c r="D254" s="65"/>
      <c r="E254" s="101"/>
      <c r="F254" s="101"/>
    </row>
    <row r="255" spans="1:236" s="159" customFormat="1">
      <c r="A255" s="139">
        <f>MAX($A$25:A253)+0.001</f>
        <v>2.0539999999999941</v>
      </c>
      <c r="B255" s="116" t="s">
        <v>1396</v>
      </c>
      <c r="C255" s="38" t="s">
        <v>1352</v>
      </c>
      <c r="D255" s="65">
        <v>10</v>
      </c>
      <c r="E255" s="101"/>
      <c r="F255" s="101">
        <f t="shared" ref="F255:F256" si="12">+E255*D255</f>
        <v>0</v>
      </c>
    </row>
    <row r="256" spans="1:236" s="159" customFormat="1">
      <c r="A256" s="139">
        <f>MAX($A$25:A254)+0.001</f>
        <v>2.0539999999999941</v>
      </c>
      <c r="B256" s="116" t="s">
        <v>1393</v>
      </c>
      <c r="C256" s="38" t="s">
        <v>1352</v>
      </c>
      <c r="D256" s="65">
        <v>10</v>
      </c>
      <c r="E256" s="101"/>
      <c r="F256" s="101">
        <f t="shared" si="12"/>
        <v>0</v>
      </c>
    </row>
    <row r="257" spans="1:6">
      <c r="A257" s="116"/>
      <c r="B257" s="116"/>
    </row>
    <row r="258" spans="1:6" ht="30">
      <c r="A258" s="156"/>
      <c r="B258" s="116" t="s">
        <v>1399</v>
      </c>
    </row>
    <row r="259" spans="1:6">
      <c r="A259" s="139">
        <f>MAX($A$25:A257)+0.001</f>
        <v>2.0549999999999939</v>
      </c>
      <c r="B259" s="116" t="s">
        <v>1396</v>
      </c>
      <c r="C259" s="38" t="s">
        <v>1352</v>
      </c>
      <c r="D259" s="65">
        <v>10</v>
      </c>
      <c r="F259" s="101">
        <f t="shared" ref="F259:F261" si="13">+E259*D259</f>
        <v>0</v>
      </c>
    </row>
    <row r="260" spans="1:6">
      <c r="A260" s="139">
        <f>MAX($A$25:A258)+0.001</f>
        <v>2.0549999999999939</v>
      </c>
      <c r="B260" s="116" t="s">
        <v>1393</v>
      </c>
      <c r="C260" s="38" t="s">
        <v>1352</v>
      </c>
      <c r="D260" s="65">
        <v>20</v>
      </c>
      <c r="F260" s="101">
        <f t="shared" si="13"/>
        <v>0</v>
      </c>
    </row>
    <row r="261" spans="1:6">
      <c r="A261" s="139">
        <f>MAX($A$25:A259)+0.001</f>
        <v>2.0559999999999938</v>
      </c>
      <c r="B261" s="116" t="s">
        <v>1394</v>
      </c>
      <c r="C261" s="38" t="s">
        <v>1352</v>
      </c>
      <c r="D261" s="65">
        <v>10</v>
      </c>
      <c r="F261" s="101">
        <f t="shared" si="13"/>
        <v>0</v>
      </c>
    </row>
    <row r="262" spans="1:6">
      <c r="A262" s="139"/>
      <c r="B262" s="116"/>
      <c r="E262" s="160"/>
      <c r="F262" s="160"/>
    </row>
    <row r="263" spans="1:6" ht="105">
      <c r="A263" s="139"/>
      <c r="B263" s="116" t="s">
        <v>1400</v>
      </c>
    </row>
    <row r="264" spans="1:6" s="161" customFormat="1">
      <c r="A264" s="139">
        <f>MAX($A$25:A263)+0.001</f>
        <v>2.0569999999999937</v>
      </c>
      <c r="B264" s="116" t="s">
        <v>1401</v>
      </c>
      <c r="C264" s="38" t="s">
        <v>246</v>
      </c>
      <c r="D264" s="65">
        <v>30</v>
      </c>
      <c r="E264" s="101"/>
      <c r="F264" s="101">
        <f t="shared" ref="F264:F265" si="14">+E264*D264</f>
        <v>0</v>
      </c>
    </row>
    <row r="265" spans="1:6">
      <c r="A265" s="139">
        <f>MAX($A$25:A264)+0.001</f>
        <v>2.0579999999999936</v>
      </c>
      <c r="B265" s="116" t="s">
        <v>1402</v>
      </c>
      <c r="C265" s="38" t="s">
        <v>246</v>
      </c>
      <c r="D265" s="65">
        <v>14</v>
      </c>
      <c r="F265" s="101">
        <f t="shared" si="14"/>
        <v>0</v>
      </c>
    </row>
    <row r="266" spans="1:6" s="161" customFormat="1">
      <c r="A266" s="162"/>
      <c r="B266" s="116"/>
      <c r="C266" s="38"/>
      <c r="D266" s="65"/>
      <c r="E266" s="101"/>
      <c r="F266" s="101"/>
    </row>
    <row r="267" spans="1:6" ht="75">
      <c r="A267" s="139">
        <f>MAX($A$25:A266)+0.001</f>
        <v>2.0589999999999935</v>
      </c>
      <c r="B267" s="116" t="s">
        <v>1403</v>
      </c>
      <c r="C267" s="38" t="s">
        <v>246</v>
      </c>
      <c r="D267" s="65">
        <v>14</v>
      </c>
      <c r="F267" s="101">
        <f t="shared" ref="F267" si="15">+E267*D267</f>
        <v>0</v>
      </c>
    </row>
    <row r="268" spans="1:6" s="161" customFormat="1">
      <c r="A268" s="162"/>
      <c r="B268" s="116"/>
      <c r="C268" s="38"/>
      <c r="D268" s="65"/>
      <c r="E268" s="101"/>
      <c r="F268" s="101"/>
    </row>
    <row r="269" spans="1:6">
      <c r="A269" s="139">
        <f>MAX($A$25:A268)+0.001</f>
        <v>2.0599999999999934</v>
      </c>
      <c r="B269" s="116" t="s">
        <v>1404</v>
      </c>
      <c r="C269" s="38" t="s">
        <v>1306</v>
      </c>
      <c r="D269" s="65">
        <v>1</v>
      </c>
      <c r="F269" s="101">
        <f t="shared" ref="F269" si="16">+E269*D269</f>
        <v>0</v>
      </c>
    </row>
    <row r="270" spans="1:6" s="161" customFormat="1">
      <c r="A270" s="162"/>
      <c r="B270" s="116"/>
      <c r="C270" s="38"/>
      <c r="D270" s="65"/>
      <c r="E270" s="101"/>
      <c r="F270" s="101"/>
    </row>
    <row r="271" spans="1:6">
      <c r="A271" s="139">
        <f>MAX($A$25:A270)+0.001</f>
        <v>2.0609999999999933</v>
      </c>
      <c r="B271" s="116" t="s">
        <v>1405</v>
      </c>
      <c r="C271" s="38" t="s">
        <v>1306</v>
      </c>
      <c r="D271" s="65">
        <v>1</v>
      </c>
      <c r="F271" s="101">
        <f t="shared" ref="F271" si="17">+E271*D271</f>
        <v>0</v>
      </c>
    </row>
    <row r="272" spans="1:6" s="161" customFormat="1">
      <c r="A272" s="162"/>
      <c r="B272" s="116"/>
      <c r="C272" s="38"/>
      <c r="D272" s="65"/>
      <c r="E272" s="101"/>
      <c r="F272" s="101"/>
    </row>
    <row r="273" spans="1:6" ht="45">
      <c r="A273" s="139">
        <f>MAX($A$25:A272)+0.001</f>
        <v>2.0619999999999932</v>
      </c>
      <c r="B273" s="116" t="s">
        <v>1406</v>
      </c>
      <c r="C273" s="38" t="s">
        <v>1306</v>
      </c>
      <c r="D273" s="65">
        <v>1</v>
      </c>
      <c r="F273" s="101">
        <f t="shared" ref="F273" si="18">+E273*D273</f>
        <v>0</v>
      </c>
    </row>
    <row r="274" spans="1:6" s="161" customFormat="1">
      <c r="A274" s="157"/>
      <c r="B274" s="116"/>
      <c r="C274" s="38"/>
      <c r="D274" s="65"/>
      <c r="E274" s="101"/>
      <c r="F274" s="101"/>
    </row>
    <row r="275" spans="1:6" s="161" customFormat="1" ht="45">
      <c r="A275" s="139">
        <f>MAX($A$25:A274)+0.001</f>
        <v>2.0629999999999931</v>
      </c>
      <c r="B275" s="116" t="s">
        <v>1407</v>
      </c>
      <c r="C275" s="38" t="s">
        <v>246</v>
      </c>
      <c r="D275" s="65">
        <v>3</v>
      </c>
      <c r="E275" s="160"/>
      <c r="F275" s="101">
        <f>D275*E275</f>
        <v>0</v>
      </c>
    </row>
    <row r="276" spans="1:6" s="161" customFormat="1">
      <c r="A276" s="157"/>
      <c r="B276" s="116"/>
      <c r="C276" s="38"/>
      <c r="D276" s="65"/>
      <c r="E276" s="101"/>
      <c r="F276" s="101"/>
    </row>
    <row r="277" spans="1:6" s="161" customFormat="1" ht="30">
      <c r="A277" s="139">
        <f>MAX($A$25:A276)+0.001</f>
        <v>2.063999999999993</v>
      </c>
      <c r="B277" s="116" t="s">
        <v>1408</v>
      </c>
      <c r="C277" s="38" t="s">
        <v>246</v>
      </c>
      <c r="D277" s="65">
        <v>2</v>
      </c>
      <c r="E277" s="160"/>
      <c r="F277" s="101">
        <f>D277*E277</f>
        <v>0</v>
      </c>
    </row>
    <row r="278" spans="1:6" s="161" customFormat="1">
      <c r="A278" s="157"/>
      <c r="B278" s="116"/>
      <c r="C278" s="38"/>
      <c r="D278" s="65"/>
      <c r="E278" s="101"/>
      <c r="F278" s="101"/>
    </row>
    <row r="279" spans="1:6" s="161" customFormat="1" ht="45">
      <c r="A279" s="139">
        <f>MAX($A$24:A277)+0.001</f>
        <v>2.0649999999999928</v>
      </c>
      <c r="B279" s="116" t="s">
        <v>1409</v>
      </c>
      <c r="C279" s="38" t="s">
        <v>1306</v>
      </c>
      <c r="D279" s="65">
        <v>1</v>
      </c>
      <c r="E279" s="160"/>
      <c r="F279" s="101">
        <f>D279*E279</f>
        <v>0</v>
      </c>
    </row>
    <row r="280" spans="1:6" s="161" customFormat="1">
      <c r="A280" s="156"/>
      <c r="B280" s="116"/>
      <c r="C280" s="38"/>
      <c r="D280" s="65"/>
      <c r="E280" s="101"/>
      <c r="F280" s="101"/>
    </row>
    <row r="281" spans="1:6" s="161" customFormat="1" ht="45">
      <c r="A281" s="139"/>
      <c r="B281" s="116" t="s">
        <v>1410</v>
      </c>
      <c r="C281" s="38"/>
      <c r="D281" s="65"/>
      <c r="E281" s="163"/>
      <c r="F281" s="164"/>
    </row>
    <row r="282" spans="1:6" s="161" customFormat="1">
      <c r="A282" s="139">
        <f>MAX($A$25:A281)+0.001</f>
        <v>2.0659999999999927</v>
      </c>
      <c r="B282" s="116" t="s">
        <v>1411</v>
      </c>
      <c r="C282" s="38" t="s">
        <v>246</v>
      </c>
      <c r="D282" s="65">
        <v>1</v>
      </c>
      <c r="E282" s="101"/>
      <c r="F282" s="101">
        <f t="shared" ref="F282:F283" si="19">D282*E282</f>
        <v>0</v>
      </c>
    </row>
    <row r="283" spans="1:6" s="161" customFormat="1">
      <c r="A283" s="139">
        <f>MAX($A$25:A282)+0.001</f>
        <v>2.0669999999999926</v>
      </c>
      <c r="B283" s="116" t="s">
        <v>1412</v>
      </c>
      <c r="C283" s="38" t="s">
        <v>246</v>
      </c>
      <c r="D283" s="65">
        <v>5</v>
      </c>
      <c r="E283" s="101"/>
      <c r="F283" s="101">
        <f t="shared" si="19"/>
        <v>0</v>
      </c>
    </row>
    <row r="284" spans="1:6" s="161" customFormat="1">
      <c r="A284" s="156"/>
      <c r="B284" s="116"/>
      <c r="C284" s="38"/>
      <c r="D284" s="65"/>
      <c r="E284" s="101"/>
      <c r="F284" s="101"/>
    </row>
    <row r="285" spans="1:6" s="161" customFormat="1" ht="30">
      <c r="A285" s="139">
        <f>MAX($A$25:A284)+0.001</f>
        <v>2.0679999999999925</v>
      </c>
      <c r="B285" s="116" t="s">
        <v>1413</v>
      </c>
      <c r="C285" s="38"/>
      <c r="D285" s="65"/>
      <c r="E285" s="101"/>
      <c r="F285" s="101"/>
    </row>
    <row r="286" spans="1:6" s="161" customFormat="1">
      <c r="A286" s="156"/>
      <c r="B286" s="116" t="s">
        <v>1414</v>
      </c>
      <c r="C286" s="38" t="s">
        <v>246</v>
      </c>
      <c r="D286" s="65">
        <v>15</v>
      </c>
      <c r="E286" s="165"/>
      <c r="F286" s="101">
        <f>D286*E286</f>
        <v>0</v>
      </c>
    </row>
    <row r="287" spans="1:6" s="161" customFormat="1" ht="14.25" customHeight="1">
      <c r="A287" s="156"/>
      <c r="B287" s="116"/>
      <c r="C287" s="38"/>
      <c r="D287" s="65"/>
      <c r="E287" s="101"/>
      <c r="F287" s="101"/>
    </row>
    <row r="288" spans="1:6" s="161" customFormat="1" ht="60">
      <c r="A288" s="139">
        <f>MAX($A$25:A287)+0.001</f>
        <v>2.0689999999999924</v>
      </c>
      <c r="B288" s="116" t="s">
        <v>1415</v>
      </c>
      <c r="C288" s="166" t="s">
        <v>301</v>
      </c>
      <c r="D288" s="65">
        <v>40</v>
      </c>
      <c r="E288" s="163"/>
      <c r="F288" s="101">
        <f>D288*E288</f>
        <v>0</v>
      </c>
    </row>
    <row r="289" spans="1:6" s="161" customFormat="1">
      <c r="A289" s="156"/>
      <c r="B289" s="116"/>
      <c r="C289" s="38"/>
      <c r="D289" s="65"/>
      <c r="E289" s="101"/>
      <c r="F289" s="167"/>
    </row>
    <row r="290" spans="1:6" s="161" customFormat="1" ht="45">
      <c r="A290" s="139">
        <f>MAX($A$25:A289)+0.001</f>
        <v>2.0699999999999923</v>
      </c>
      <c r="B290" s="116" t="s">
        <v>1416</v>
      </c>
      <c r="C290" s="38" t="s">
        <v>246</v>
      </c>
      <c r="D290" s="65">
        <v>20</v>
      </c>
      <c r="E290" s="168"/>
      <c r="F290" s="101">
        <f>D290*E290</f>
        <v>0</v>
      </c>
    </row>
    <row r="291" spans="1:6" s="161" customFormat="1">
      <c r="A291" s="139"/>
      <c r="B291" s="116"/>
      <c r="C291" s="38"/>
      <c r="D291" s="65"/>
      <c r="E291" s="168"/>
      <c r="F291" s="101"/>
    </row>
    <row r="292" spans="1:6" s="161" customFormat="1" ht="45">
      <c r="A292" s="139">
        <f>MAX($A$25:A291)+0.001</f>
        <v>2.0709999999999922</v>
      </c>
      <c r="B292" s="116" t="s">
        <v>1417</v>
      </c>
      <c r="C292" s="38" t="s">
        <v>246</v>
      </c>
      <c r="D292" s="65">
        <v>25</v>
      </c>
      <c r="E292" s="168"/>
      <c r="F292" s="101">
        <f>D292*E292</f>
        <v>0</v>
      </c>
    </row>
    <row r="293" spans="1:6" s="161" customFormat="1">
      <c r="A293" s="157"/>
      <c r="B293" s="116"/>
      <c r="C293" s="38"/>
      <c r="D293" s="65"/>
      <c r="E293" s="168"/>
      <c r="F293" s="101"/>
    </row>
    <row r="294" spans="1:6" s="161" customFormat="1" ht="75">
      <c r="A294" s="139">
        <f>MAX($A$25:A293)+0.001</f>
        <v>2.0719999999999921</v>
      </c>
      <c r="B294" s="116" t="s">
        <v>1418</v>
      </c>
      <c r="C294" s="38" t="s">
        <v>301</v>
      </c>
      <c r="D294" s="65">
        <v>40</v>
      </c>
      <c r="E294" s="168"/>
      <c r="F294" s="101">
        <f>D294*E294</f>
        <v>0</v>
      </c>
    </row>
    <row r="295" spans="1:6" s="161" customFormat="1">
      <c r="A295" s="156"/>
      <c r="B295" s="116"/>
      <c r="C295" s="38"/>
      <c r="D295" s="65"/>
      <c r="E295" s="168"/>
      <c r="F295" s="168"/>
    </row>
    <row r="296" spans="1:6" s="161" customFormat="1">
      <c r="A296" s="139">
        <f>MAX($A$25:A295)+0.001</f>
        <v>2.072999999999992</v>
      </c>
      <c r="B296" s="116" t="s">
        <v>1419</v>
      </c>
      <c r="C296" s="38" t="s">
        <v>1306</v>
      </c>
      <c r="D296" s="65">
        <v>1</v>
      </c>
      <c r="E296" s="168"/>
      <c r="F296" s="101">
        <f>D296*E296</f>
        <v>0</v>
      </c>
    </row>
    <row r="297" spans="1:6" s="161" customFormat="1">
      <c r="A297" s="156"/>
      <c r="B297" s="116"/>
      <c r="C297" s="38"/>
      <c r="D297" s="65"/>
      <c r="E297" s="168"/>
      <c r="F297" s="168"/>
    </row>
    <row r="298" spans="1:6" s="161" customFormat="1">
      <c r="A298" s="139">
        <f>MAX($A$25:A297)+0.001</f>
        <v>2.0739999999999919</v>
      </c>
      <c r="B298" s="116" t="s">
        <v>1420</v>
      </c>
      <c r="C298" s="38" t="s">
        <v>1333</v>
      </c>
      <c r="D298" s="65">
        <v>5</v>
      </c>
      <c r="E298" s="101"/>
      <c r="F298" s="101">
        <f>SUM(F149:F296)*D298%</f>
        <v>0</v>
      </c>
    </row>
    <row r="299" spans="1:6" s="161" customFormat="1">
      <c r="A299" s="169"/>
      <c r="B299" s="116"/>
      <c r="C299" s="38"/>
      <c r="D299" s="65"/>
      <c r="E299" s="170"/>
      <c r="F299" s="170"/>
    </row>
    <row r="300" spans="1:6" s="161" customFormat="1" ht="15.75" thickBot="1">
      <c r="A300" s="134"/>
      <c r="B300" s="135" t="s">
        <v>1421</v>
      </c>
      <c r="C300" s="136"/>
      <c r="D300" s="137"/>
      <c r="E300" s="138"/>
      <c r="F300" s="138">
        <f>SUM(F149:F299)</f>
        <v>0</v>
      </c>
    </row>
    <row r="301" spans="1:6" s="161" customFormat="1" ht="15.75" thickTop="1">
      <c r="A301" s="99"/>
      <c r="B301" s="100"/>
      <c r="C301" s="38"/>
      <c r="D301" s="65"/>
      <c r="E301" s="101"/>
      <c r="F301" s="101"/>
    </row>
    <row r="302" spans="1:6" s="161" customFormat="1">
      <c r="A302" s="119" t="s">
        <v>98</v>
      </c>
      <c r="B302" s="120" t="s">
        <v>1422</v>
      </c>
      <c r="C302" s="121" t="s">
        <v>90</v>
      </c>
      <c r="D302" s="122" t="s">
        <v>1271</v>
      </c>
      <c r="E302" s="123" t="s">
        <v>92</v>
      </c>
      <c r="F302" s="123" t="s">
        <v>1272</v>
      </c>
    </row>
    <row r="303" spans="1:6" s="161" customFormat="1">
      <c r="A303" s="99"/>
      <c r="B303" s="100"/>
      <c r="C303" s="38"/>
      <c r="D303" s="65"/>
      <c r="E303" s="101"/>
      <c r="F303" s="101"/>
    </row>
    <row r="304" spans="1:6" s="173" customFormat="1" ht="150">
      <c r="A304" s="128">
        <v>3.01</v>
      </c>
      <c r="B304" s="171" t="s">
        <v>1423</v>
      </c>
      <c r="C304" s="38" t="s">
        <v>1306</v>
      </c>
      <c r="D304" s="65">
        <v>1</v>
      </c>
      <c r="E304" s="172"/>
      <c r="F304" s="172"/>
    </row>
    <row r="305" spans="1:6" s="173" customFormat="1" ht="60">
      <c r="A305" s="174" t="s">
        <v>1322</v>
      </c>
      <c r="B305" s="116" t="s">
        <v>1424</v>
      </c>
      <c r="C305" s="38" t="s">
        <v>1306</v>
      </c>
      <c r="D305" s="65">
        <v>1</v>
      </c>
      <c r="E305" s="101"/>
      <c r="F305" s="101"/>
    </row>
    <row r="306" spans="1:6" s="173" customFormat="1" ht="30">
      <c r="A306" s="175" t="s">
        <v>1322</v>
      </c>
      <c r="B306" s="116" t="s">
        <v>1425</v>
      </c>
      <c r="C306" s="38" t="s">
        <v>1306</v>
      </c>
      <c r="D306" s="65">
        <v>1</v>
      </c>
      <c r="E306" s="101"/>
      <c r="F306" s="101"/>
    </row>
    <row r="307" spans="1:6" s="173" customFormat="1" ht="60">
      <c r="A307" s="176" t="s">
        <v>1322</v>
      </c>
      <c r="B307" s="116" t="s">
        <v>1426</v>
      </c>
      <c r="C307" s="38" t="s">
        <v>1306</v>
      </c>
      <c r="D307" s="65">
        <v>1</v>
      </c>
      <c r="E307" s="101"/>
      <c r="F307" s="101"/>
    </row>
    <row r="308" spans="1:6" s="173" customFormat="1" ht="60">
      <c r="A308" s="176" t="s">
        <v>1322</v>
      </c>
      <c r="B308" s="116" t="s">
        <v>1427</v>
      </c>
      <c r="C308" s="38" t="s">
        <v>1306</v>
      </c>
      <c r="D308" s="65">
        <v>9</v>
      </c>
      <c r="E308" s="101"/>
      <c r="F308" s="101"/>
    </row>
    <row r="309" spans="1:6" s="173" customFormat="1" ht="60">
      <c r="A309" s="176" t="s">
        <v>1322</v>
      </c>
      <c r="B309" s="116" t="s">
        <v>1428</v>
      </c>
      <c r="C309" s="38" t="s">
        <v>1306</v>
      </c>
      <c r="D309" s="65">
        <v>1</v>
      </c>
      <c r="E309" s="101"/>
      <c r="F309" s="101"/>
    </row>
    <row r="310" spans="1:6" s="161" customFormat="1">
      <c r="A310" s="177" t="s">
        <v>1322</v>
      </c>
      <c r="B310" s="116" t="s">
        <v>1429</v>
      </c>
      <c r="C310" s="38" t="s">
        <v>246</v>
      </c>
      <c r="D310" s="65">
        <v>1</v>
      </c>
      <c r="E310" s="101"/>
      <c r="F310" s="101"/>
    </row>
    <row r="311" spans="1:6" s="161" customFormat="1">
      <c r="A311" s="177" t="s">
        <v>1322</v>
      </c>
      <c r="B311" s="116" t="s">
        <v>1430</v>
      </c>
      <c r="C311" s="38" t="s">
        <v>1306</v>
      </c>
      <c r="D311" s="65">
        <v>1</v>
      </c>
      <c r="E311" s="101"/>
      <c r="F311" s="101"/>
    </row>
    <row r="312" spans="1:6" s="173" customFormat="1">
      <c r="A312" s="176" t="s">
        <v>1322</v>
      </c>
      <c r="B312" s="116" t="s">
        <v>1431</v>
      </c>
      <c r="C312" s="38" t="s">
        <v>246</v>
      </c>
      <c r="D312" s="65">
        <v>1</v>
      </c>
      <c r="E312" s="101"/>
      <c r="F312" s="101"/>
    </row>
    <row r="313" spans="1:6" s="173" customFormat="1">
      <c r="A313" s="176" t="s">
        <v>1322</v>
      </c>
      <c r="B313" s="116" t="s">
        <v>1432</v>
      </c>
      <c r="C313" s="38" t="s">
        <v>246</v>
      </c>
      <c r="D313" s="65">
        <v>1</v>
      </c>
      <c r="E313" s="101"/>
      <c r="F313" s="101"/>
    </row>
    <row r="314" spans="1:6" s="173" customFormat="1">
      <c r="A314" s="176" t="s">
        <v>1322</v>
      </c>
      <c r="B314" s="116" t="s">
        <v>1433</v>
      </c>
      <c r="C314" s="38" t="s">
        <v>246</v>
      </c>
      <c r="D314" s="65">
        <v>1</v>
      </c>
      <c r="E314" s="101"/>
      <c r="F314" s="101"/>
    </row>
    <row r="315" spans="1:6" s="173" customFormat="1">
      <c r="A315" s="176" t="s">
        <v>1322</v>
      </c>
      <c r="B315" s="116" t="s">
        <v>1434</v>
      </c>
      <c r="C315" s="38" t="s">
        <v>246</v>
      </c>
      <c r="D315" s="65">
        <v>1</v>
      </c>
      <c r="E315" s="101"/>
      <c r="F315" s="101"/>
    </row>
    <row r="316" spans="1:6" s="173" customFormat="1">
      <c r="A316" s="176" t="s">
        <v>1322</v>
      </c>
      <c r="B316" s="116" t="s">
        <v>1435</v>
      </c>
      <c r="C316" s="38" t="s">
        <v>246</v>
      </c>
      <c r="D316" s="65">
        <v>3</v>
      </c>
      <c r="E316" s="101"/>
      <c r="F316" s="101"/>
    </row>
    <row r="317" spans="1:6" s="173" customFormat="1" ht="30">
      <c r="A317" s="176" t="s">
        <v>1322</v>
      </c>
      <c r="B317" s="116" t="s">
        <v>1436</v>
      </c>
      <c r="C317" s="38" t="s">
        <v>1306</v>
      </c>
      <c r="D317" s="65">
        <v>1</v>
      </c>
      <c r="E317" s="101"/>
      <c r="F317" s="101"/>
    </row>
    <row r="318" spans="1:6" s="173" customFormat="1" ht="45">
      <c r="A318" s="176" t="s">
        <v>1322</v>
      </c>
      <c r="B318" s="116" t="s">
        <v>1437</v>
      </c>
      <c r="C318" s="38" t="s">
        <v>1306</v>
      </c>
      <c r="D318" s="65">
        <v>1</v>
      </c>
      <c r="E318" s="101"/>
      <c r="F318" s="101"/>
    </row>
    <row r="319" spans="1:6" s="173" customFormat="1">
      <c r="A319" s="176" t="s">
        <v>1322</v>
      </c>
      <c r="B319" s="116" t="s">
        <v>1438</v>
      </c>
      <c r="C319" s="38" t="s">
        <v>1306</v>
      </c>
      <c r="D319" s="65">
        <v>1</v>
      </c>
      <c r="E319" s="101"/>
      <c r="F319" s="101"/>
    </row>
    <row r="320" spans="1:6" s="173" customFormat="1" ht="30">
      <c r="A320" s="176" t="s">
        <v>1322</v>
      </c>
      <c r="B320" s="116" t="s">
        <v>1439</v>
      </c>
      <c r="C320" s="38" t="s">
        <v>1352</v>
      </c>
      <c r="D320" s="65">
        <v>2</v>
      </c>
      <c r="E320" s="101"/>
      <c r="F320" s="101"/>
    </row>
    <row r="321" spans="1:6" s="173" customFormat="1" ht="30">
      <c r="A321" s="176" t="s">
        <v>1322</v>
      </c>
      <c r="B321" s="116" t="s">
        <v>1440</v>
      </c>
      <c r="C321" s="38" t="s">
        <v>1306</v>
      </c>
      <c r="D321" s="65">
        <v>1</v>
      </c>
      <c r="E321" s="101"/>
      <c r="F321" s="101"/>
    </row>
    <row r="322" spans="1:6" s="173" customFormat="1">
      <c r="A322" s="176" t="s">
        <v>1322</v>
      </c>
      <c r="B322" s="116" t="s">
        <v>1441</v>
      </c>
      <c r="C322" s="38" t="s">
        <v>1306</v>
      </c>
      <c r="D322" s="65">
        <v>1</v>
      </c>
      <c r="E322" s="101"/>
      <c r="F322" s="101"/>
    </row>
    <row r="323" spans="1:6" s="173" customFormat="1">
      <c r="A323" s="175"/>
      <c r="B323" s="171" t="s">
        <v>1442</v>
      </c>
      <c r="C323" s="38"/>
      <c r="D323" s="65"/>
      <c r="E323" s="101"/>
      <c r="F323" s="101"/>
    </row>
    <row r="324" spans="1:6" s="173" customFormat="1">
      <c r="A324" s="176" t="s">
        <v>1322</v>
      </c>
      <c r="B324" s="116" t="s">
        <v>1443</v>
      </c>
      <c r="C324" s="38" t="s">
        <v>1306</v>
      </c>
      <c r="D324" s="65">
        <v>1</v>
      </c>
      <c r="E324" s="101"/>
      <c r="F324" s="101"/>
    </row>
    <row r="325" spans="1:6" s="173" customFormat="1" ht="105">
      <c r="A325" s="176" t="s">
        <v>1322</v>
      </c>
      <c r="B325" s="116" t="s">
        <v>1444</v>
      </c>
      <c r="C325" s="38" t="s">
        <v>1306</v>
      </c>
      <c r="D325" s="65">
        <v>1</v>
      </c>
      <c r="E325" s="101"/>
      <c r="F325" s="101"/>
    </row>
    <row r="326" spans="1:6" s="173" customFormat="1">
      <c r="A326" s="175" t="s">
        <v>1322</v>
      </c>
      <c r="B326" s="116" t="s">
        <v>1445</v>
      </c>
      <c r="C326" s="38" t="s">
        <v>1306</v>
      </c>
      <c r="D326" s="65">
        <v>1</v>
      </c>
      <c r="E326" s="101"/>
      <c r="F326" s="101"/>
    </row>
    <row r="327" spans="1:6" s="173" customFormat="1">
      <c r="A327" s="175" t="s">
        <v>1322</v>
      </c>
      <c r="B327" s="116" t="s">
        <v>1446</v>
      </c>
      <c r="C327" s="38" t="s">
        <v>1306</v>
      </c>
      <c r="D327" s="65">
        <v>1</v>
      </c>
      <c r="E327" s="101"/>
      <c r="F327" s="101"/>
    </row>
    <row r="328" spans="1:6" s="173" customFormat="1">
      <c r="A328" s="178" t="s">
        <v>1322</v>
      </c>
      <c r="B328" s="179" t="s">
        <v>1447</v>
      </c>
      <c r="C328" s="180" t="s">
        <v>1306</v>
      </c>
      <c r="D328" s="181">
        <v>1</v>
      </c>
      <c r="E328" s="182"/>
      <c r="F328" s="182"/>
    </row>
    <row r="329" spans="1:6" s="173" customFormat="1">
      <c r="A329" s="176"/>
      <c r="B329" s="183" t="s">
        <v>1448</v>
      </c>
      <c r="C329" s="184" t="s">
        <v>1306</v>
      </c>
      <c r="D329" s="65">
        <v>1</v>
      </c>
      <c r="E329" s="101"/>
      <c r="F329" s="185">
        <f t="shared" ref="F329" si="20">D329*E329</f>
        <v>0</v>
      </c>
    </row>
    <row r="330" spans="1:6" s="161" customFormat="1">
      <c r="A330" s="177"/>
      <c r="B330" s="186"/>
      <c r="C330" s="187"/>
      <c r="D330" s="65"/>
      <c r="E330" s="101"/>
      <c r="F330" s="185"/>
    </row>
    <row r="331" spans="1:6" s="161" customFormat="1" ht="90">
      <c r="A331" s="128">
        <f>MAX($A$304:A330)+0.01</f>
        <v>3.0199999999999996</v>
      </c>
      <c r="B331" s="171" t="s">
        <v>1449</v>
      </c>
      <c r="C331" s="38" t="s">
        <v>1306</v>
      </c>
      <c r="D331" s="65">
        <v>1</v>
      </c>
      <c r="E331" s="101"/>
      <c r="F331" s="101"/>
    </row>
    <row r="332" spans="1:6" s="161" customFormat="1">
      <c r="A332" s="188" t="s">
        <v>1322</v>
      </c>
      <c r="B332" s="116" t="s">
        <v>1450</v>
      </c>
      <c r="C332" s="38" t="s">
        <v>1306</v>
      </c>
      <c r="D332" s="65">
        <v>1</v>
      </c>
      <c r="E332" s="101"/>
      <c r="F332" s="101"/>
    </row>
    <row r="333" spans="1:6" s="161" customFormat="1" ht="30">
      <c r="A333" s="189" t="s">
        <v>1322</v>
      </c>
      <c r="B333" s="116" t="s">
        <v>1451</v>
      </c>
      <c r="C333" s="38" t="s">
        <v>1306</v>
      </c>
      <c r="D333" s="65">
        <v>1</v>
      </c>
      <c r="E333" s="101"/>
      <c r="F333" s="101"/>
    </row>
    <row r="334" spans="1:6" s="161" customFormat="1">
      <c r="A334" s="177" t="s">
        <v>1322</v>
      </c>
      <c r="B334" s="116" t="s">
        <v>1452</v>
      </c>
      <c r="C334" s="38" t="s">
        <v>246</v>
      </c>
      <c r="D334" s="65">
        <v>38</v>
      </c>
      <c r="E334" s="101"/>
      <c r="F334" s="101"/>
    </row>
    <row r="335" spans="1:6" s="161" customFormat="1">
      <c r="A335" s="177" t="s">
        <v>1322</v>
      </c>
      <c r="B335" s="116" t="s">
        <v>1429</v>
      </c>
      <c r="C335" s="38" t="s">
        <v>246</v>
      </c>
      <c r="D335" s="65">
        <v>1</v>
      </c>
      <c r="E335" s="101"/>
      <c r="F335" s="101"/>
    </row>
    <row r="336" spans="1:6" s="161" customFormat="1" ht="30">
      <c r="A336" s="177" t="s">
        <v>1322</v>
      </c>
      <c r="B336" s="116" t="s">
        <v>1453</v>
      </c>
      <c r="C336" s="38" t="s">
        <v>246</v>
      </c>
      <c r="D336" s="65">
        <v>1</v>
      </c>
      <c r="E336" s="101"/>
      <c r="F336" s="101"/>
    </row>
    <row r="337" spans="1:6" s="161" customFormat="1" ht="30">
      <c r="A337" s="177" t="s">
        <v>1322</v>
      </c>
      <c r="B337" s="116" t="s">
        <v>1454</v>
      </c>
      <c r="C337" s="38" t="s">
        <v>246</v>
      </c>
      <c r="D337" s="65">
        <v>1</v>
      </c>
      <c r="E337" s="101"/>
      <c r="F337" s="101"/>
    </row>
    <row r="338" spans="1:6" s="161" customFormat="1" ht="30">
      <c r="A338" s="177" t="s">
        <v>1322</v>
      </c>
      <c r="B338" s="116" t="s">
        <v>1455</v>
      </c>
      <c r="C338" s="38" t="s">
        <v>246</v>
      </c>
      <c r="D338" s="65">
        <v>2</v>
      </c>
      <c r="E338" s="101"/>
      <c r="F338" s="101"/>
    </row>
    <row r="339" spans="1:6" s="161" customFormat="1">
      <c r="A339" s="177" t="s">
        <v>1322</v>
      </c>
      <c r="B339" s="116" t="s">
        <v>1430</v>
      </c>
      <c r="C339" s="38" t="s">
        <v>1306</v>
      </c>
      <c r="D339" s="65">
        <v>1</v>
      </c>
      <c r="E339" s="101"/>
      <c r="F339" s="101"/>
    </row>
    <row r="340" spans="1:6" s="161" customFormat="1" ht="45">
      <c r="A340" s="177" t="s">
        <v>1322</v>
      </c>
      <c r="B340" s="116" t="s">
        <v>1456</v>
      </c>
      <c r="C340" s="38" t="s">
        <v>246</v>
      </c>
      <c r="D340" s="65">
        <v>5</v>
      </c>
      <c r="E340" s="101"/>
      <c r="F340" s="101"/>
    </row>
    <row r="341" spans="1:6" s="161" customFormat="1" ht="45">
      <c r="A341" s="177" t="s">
        <v>1322</v>
      </c>
      <c r="B341" s="116" t="s">
        <v>1457</v>
      </c>
      <c r="C341" s="38" t="s">
        <v>246</v>
      </c>
      <c r="D341" s="65">
        <v>2</v>
      </c>
      <c r="E341" s="101"/>
      <c r="F341" s="101"/>
    </row>
    <row r="342" spans="1:6" ht="45">
      <c r="A342" s="177" t="s">
        <v>1322</v>
      </c>
      <c r="B342" s="116" t="s">
        <v>1458</v>
      </c>
      <c r="C342" s="38" t="s">
        <v>246</v>
      </c>
      <c r="D342" s="65">
        <v>1</v>
      </c>
    </row>
    <row r="343" spans="1:6" ht="30">
      <c r="A343" s="177" t="s">
        <v>1322</v>
      </c>
      <c r="B343" s="116" t="s">
        <v>1459</v>
      </c>
      <c r="C343" s="38" t="s">
        <v>246</v>
      </c>
      <c r="D343" s="65">
        <v>1</v>
      </c>
    </row>
    <row r="344" spans="1:6" s="159" customFormat="1" ht="30">
      <c r="A344" s="177" t="s">
        <v>1322</v>
      </c>
      <c r="B344" s="116" t="s">
        <v>1460</v>
      </c>
      <c r="C344" s="38" t="s">
        <v>246</v>
      </c>
      <c r="D344" s="65">
        <v>2</v>
      </c>
      <c r="E344" s="101"/>
      <c r="F344" s="101"/>
    </row>
    <row r="345" spans="1:6" s="161" customFormat="1" ht="30">
      <c r="A345" s="177" t="s">
        <v>1322</v>
      </c>
      <c r="B345" s="116" t="s">
        <v>1461</v>
      </c>
      <c r="C345" s="38" t="s">
        <v>246</v>
      </c>
      <c r="D345" s="65">
        <v>2</v>
      </c>
      <c r="E345" s="101"/>
      <c r="F345" s="101"/>
    </row>
    <row r="346" spans="1:6" s="161" customFormat="1" ht="45">
      <c r="A346" s="177" t="s">
        <v>1322</v>
      </c>
      <c r="B346" s="116" t="s">
        <v>1462</v>
      </c>
      <c r="C346" s="38" t="s">
        <v>1306</v>
      </c>
      <c r="D346" s="65">
        <v>1</v>
      </c>
      <c r="E346" s="101"/>
      <c r="F346" s="101"/>
    </row>
    <row r="347" spans="1:6" s="161" customFormat="1" ht="45">
      <c r="A347" s="177" t="s">
        <v>1322</v>
      </c>
      <c r="B347" s="116" t="s">
        <v>1463</v>
      </c>
      <c r="C347" s="38" t="s">
        <v>1306</v>
      </c>
      <c r="D347" s="65">
        <v>1</v>
      </c>
      <c r="E347" s="101"/>
      <c r="F347" s="101"/>
    </row>
    <row r="348" spans="1:6" s="161" customFormat="1">
      <c r="A348" s="177" t="s">
        <v>1322</v>
      </c>
      <c r="B348" s="116" t="s">
        <v>1464</v>
      </c>
      <c r="C348" s="38" t="s">
        <v>1306</v>
      </c>
      <c r="D348" s="65">
        <v>1</v>
      </c>
      <c r="E348" s="101"/>
      <c r="F348" s="101"/>
    </row>
    <row r="349" spans="1:6" s="161" customFormat="1">
      <c r="A349" s="189"/>
      <c r="B349" s="171" t="s">
        <v>1442</v>
      </c>
      <c r="C349" s="38"/>
      <c r="D349" s="65"/>
      <c r="E349" s="101"/>
      <c r="F349" s="101"/>
    </row>
    <row r="350" spans="1:6" s="161" customFormat="1">
      <c r="A350" s="177" t="s">
        <v>1322</v>
      </c>
      <c r="B350" s="116" t="s">
        <v>1443</v>
      </c>
      <c r="C350" s="38" t="s">
        <v>1306</v>
      </c>
      <c r="D350" s="65">
        <v>1</v>
      </c>
      <c r="E350" s="101"/>
      <c r="F350" s="101"/>
    </row>
    <row r="351" spans="1:6" s="161" customFormat="1" ht="105">
      <c r="A351" s="177" t="s">
        <v>1322</v>
      </c>
      <c r="B351" s="116" t="s">
        <v>1444</v>
      </c>
      <c r="C351" s="38" t="s">
        <v>1306</v>
      </c>
      <c r="D351" s="65">
        <v>1</v>
      </c>
      <c r="E351" s="101"/>
      <c r="F351" s="101"/>
    </row>
    <row r="352" spans="1:6" s="161" customFormat="1">
      <c r="A352" s="189" t="s">
        <v>1322</v>
      </c>
      <c r="B352" s="116" t="s">
        <v>1445</v>
      </c>
      <c r="C352" s="38" t="s">
        <v>1306</v>
      </c>
      <c r="D352" s="65">
        <v>1</v>
      </c>
      <c r="E352" s="101"/>
      <c r="F352" s="101"/>
    </row>
    <row r="353" spans="1:7" s="161" customFormat="1">
      <c r="A353" s="189" t="s">
        <v>1322</v>
      </c>
      <c r="B353" s="116" t="s">
        <v>1446</v>
      </c>
      <c r="C353" s="38" t="s">
        <v>1306</v>
      </c>
      <c r="D353" s="65">
        <v>1</v>
      </c>
      <c r="E353" s="101"/>
      <c r="F353" s="101"/>
    </row>
    <row r="354" spans="1:7" s="161" customFormat="1">
      <c r="A354" s="190" t="s">
        <v>1322</v>
      </c>
      <c r="B354" s="179" t="s">
        <v>1447</v>
      </c>
      <c r="C354" s="180" t="s">
        <v>1306</v>
      </c>
      <c r="D354" s="181">
        <v>1</v>
      </c>
      <c r="E354" s="182"/>
      <c r="F354" s="182"/>
    </row>
    <row r="355" spans="1:7">
      <c r="A355" s="177"/>
      <c r="B355" s="183" t="s">
        <v>1465</v>
      </c>
      <c r="C355" s="187" t="s">
        <v>1306</v>
      </c>
      <c r="D355" s="65">
        <v>1</v>
      </c>
      <c r="F355" s="185">
        <f t="shared" ref="F355" si="21">D355*E355</f>
        <v>0</v>
      </c>
    </row>
    <row r="356" spans="1:7" s="161" customFormat="1">
      <c r="A356" s="177"/>
      <c r="B356" s="186"/>
      <c r="C356" s="187"/>
      <c r="D356" s="65"/>
      <c r="E356" s="101"/>
      <c r="F356" s="185"/>
    </row>
    <row r="357" spans="1:7" s="161" customFormat="1" ht="90">
      <c r="A357" s="128">
        <f>MAX($A$329:A356)+0.01</f>
        <v>3.0299999999999994</v>
      </c>
      <c r="B357" s="171" t="s">
        <v>1466</v>
      </c>
      <c r="C357" s="38" t="s">
        <v>1306</v>
      </c>
      <c r="D357" s="65">
        <v>1</v>
      </c>
      <c r="E357" s="101"/>
      <c r="F357" s="101"/>
    </row>
    <row r="358" spans="1:7" s="161" customFormat="1">
      <c r="A358" s="188" t="s">
        <v>1322</v>
      </c>
      <c r="B358" s="116" t="s">
        <v>1450</v>
      </c>
      <c r="C358" s="38" t="s">
        <v>1306</v>
      </c>
      <c r="D358" s="65">
        <v>1</v>
      </c>
      <c r="E358" s="101"/>
      <c r="F358" s="101"/>
    </row>
    <row r="359" spans="1:7" s="161" customFormat="1" ht="30">
      <c r="A359" s="189" t="s">
        <v>1322</v>
      </c>
      <c r="B359" s="116" t="s">
        <v>1451</v>
      </c>
      <c r="C359" s="38" t="s">
        <v>1306</v>
      </c>
      <c r="D359" s="65">
        <v>1</v>
      </c>
      <c r="E359" s="101"/>
      <c r="F359" s="101"/>
    </row>
    <row r="360" spans="1:7" s="161" customFormat="1">
      <c r="A360" s="177" t="s">
        <v>1322</v>
      </c>
      <c r="B360" s="116" t="s">
        <v>1452</v>
      </c>
      <c r="C360" s="38" t="s">
        <v>246</v>
      </c>
      <c r="D360" s="65">
        <v>29</v>
      </c>
      <c r="E360" s="101"/>
      <c r="F360" s="101"/>
    </row>
    <row r="361" spans="1:7" s="161" customFormat="1">
      <c r="A361" s="177" t="s">
        <v>1322</v>
      </c>
      <c r="B361" s="116" t="s">
        <v>1429</v>
      </c>
      <c r="C361" s="38" t="s">
        <v>246</v>
      </c>
      <c r="D361" s="65">
        <v>1</v>
      </c>
      <c r="E361" s="101"/>
      <c r="F361" s="101"/>
    </row>
    <row r="362" spans="1:7" s="161" customFormat="1" ht="30">
      <c r="A362" s="177" t="s">
        <v>1322</v>
      </c>
      <c r="B362" s="116" t="s">
        <v>1455</v>
      </c>
      <c r="C362" s="38" t="s">
        <v>246</v>
      </c>
      <c r="D362" s="65">
        <v>2</v>
      </c>
      <c r="E362" s="101"/>
      <c r="F362" s="101"/>
    </row>
    <row r="363" spans="1:7" s="161" customFormat="1">
      <c r="A363" s="177" t="s">
        <v>1322</v>
      </c>
      <c r="B363" s="116" t="s">
        <v>1430</v>
      </c>
      <c r="C363" s="38" t="s">
        <v>1306</v>
      </c>
      <c r="D363" s="65">
        <v>1</v>
      </c>
      <c r="E363" s="101"/>
      <c r="F363" s="101"/>
    </row>
    <row r="364" spans="1:7" s="161" customFormat="1" ht="45">
      <c r="A364" s="177" t="s">
        <v>1322</v>
      </c>
      <c r="B364" s="116" t="s">
        <v>1456</v>
      </c>
      <c r="C364" s="38" t="s">
        <v>246</v>
      </c>
      <c r="D364" s="65">
        <v>2</v>
      </c>
      <c r="E364" s="101"/>
      <c r="F364" s="101"/>
    </row>
    <row r="365" spans="1:7" s="161" customFormat="1" ht="45">
      <c r="A365" s="177" t="s">
        <v>1322</v>
      </c>
      <c r="B365" s="116" t="s">
        <v>1457</v>
      </c>
      <c r="C365" s="38" t="s">
        <v>246</v>
      </c>
      <c r="D365" s="65">
        <v>2</v>
      </c>
      <c r="E365" s="101"/>
      <c r="F365" s="101"/>
    </row>
    <row r="366" spans="1:7" ht="45">
      <c r="A366" s="177" t="s">
        <v>1322</v>
      </c>
      <c r="B366" s="116" t="s">
        <v>1458</v>
      </c>
      <c r="C366" s="38" t="s">
        <v>246</v>
      </c>
      <c r="D366" s="65">
        <v>1</v>
      </c>
    </row>
    <row r="367" spans="1:7" s="159" customFormat="1" ht="30">
      <c r="A367" s="177" t="s">
        <v>1322</v>
      </c>
      <c r="B367" s="116" t="s">
        <v>1460</v>
      </c>
      <c r="C367" s="38" t="s">
        <v>246</v>
      </c>
      <c r="D367" s="65">
        <v>2</v>
      </c>
      <c r="E367" s="101"/>
      <c r="F367" s="101"/>
    </row>
    <row r="368" spans="1:7" s="161" customFormat="1" ht="45">
      <c r="A368" s="177" t="s">
        <v>1322</v>
      </c>
      <c r="B368" s="116" t="s">
        <v>1462</v>
      </c>
      <c r="C368" s="38" t="s">
        <v>1306</v>
      </c>
      <c r="D368" s="65"/>
      <c r="E368" s="101"/>
      <c r="F368" s="101"/>
      <c r="G368" s="3"/>
    </row>
    <row r="369" spans="1:7" s="161" customFormat="1" ht="45">
      <c r="A369" s="177" t="s">
        <v>1322</v>
      </c>
      <c r="B369" s="116" t="s">
        <v>1463</v>
      </c>
      <c r="C369" s="38" t="s">
        <v>1306</v>
      </c>
      <c r="D369" s="65"/>
      <c r="E369" s="101"/>
      <c r="F369" s="101"/>
      <c r="G369" s="159"/>
    </row>
    <row r="370" spans="1:7" s="161" customFormat="1">
      <c r="A370" s="177" t="s">
        <v>1322</v>
      </c>
      <c r="B370" s="116" t="s">
        <v>1464</v>
      </c>
      <c r="C370" s="38" t="s">
        <v>1306</v>
      </c>
      <c r="D370" s="65"/>
      <c r="E370" s="101"/>
      <c r="F370" s="101"/>
    </row>
    <row r="371" spans="1:7" s="161" customFormat="1">
      <c r="A371" s="189"/>
      <c r="B371" s="171" t="s">
        <v>1442</v>
      </c>
      <c r="C371" s="38"/>
      <c r="D371" s="65"/>
      <c r="E371" s="101"/>
      <c r="F371" s="101"/>
    </row>
    <row r="372" spans="1:7" s="161" customFormat="1">
      <c r="A372" s="177" t="s">
        <v>1322</v>
      </c>
      <c r="B372" s="116" t="s">
        <v>1443</v>
      </c>
      <c r="C372" s="38" t="s">
        <v>1306</v>
      </c>
      <c r="D372" s="65"/>
      <c r="E372" s="101"/>
      <c r="F372" s="101"/>
    </row>
    <row r="373" spans="1:7" s="161" customFormat="1" ht="105">
      <c r="A373" s="177" t="s">
        <v>1322</v>
      </c>
      <c r="B373" s="116" t="s">
        <v>1444</v>
      </c>
      <c r="C373" s="38" t="s">
        <v>1306</v>
      </c>
      <c r="D373" s="65"/>
      <c r="E373" s="101"/>
      <c r="F373" s="101"/>
    </row>
    <row r="374" spans="1:7" s="161" customFormat="1">
      <c r="A374" s="189" t="s">
        <v>1322</v>
      </c>
      <c r="B374" s="116" t="s">
        <v>1445</v>
      </c>
      <c r="C374" s="38" t="s">
        <v>1306</v>
      </c>
      <c r="D374" s="65"/>
      <c r="E374" s="101"/>
      <c r="F374" s="101"/>
    </row>
    <row r="375" spans="1:7" s="161" customFormat="1">
      <c r="A375" s="189" t="s">
        <v>1322</v>
      </c>
      <c r="B375" s="116" t="s">
        <v>1446</v>
      </c>
      <c r="C375" s="38" t="s">
        <v>1306</v>
      </c>
      <c r="D375" s="65"/>
      <c r="E375" s="101"/>
      <c r="F375" s="101"/>
    </row>
    <row r="376" spans="1:7" s="161" customFormat="1">
      <c r="A376" s="190" t="s">
        <v>1322</v>
      </c>
      <c r="B376" s="179" t="s">
        <v>1447</v>
      </c>
      <c r="C376" s="180" t="s">
        <v>1306</v>
      </c>
      <c r="D376" s="181"/>
      <c r="E376" s="182"/>
      <c r="F376" s="182"/>
    </row>
    <row r="377" spans="1:7">
      <c r="A377" s="177"/>
      <c r="B377" s="183" t="s">
        <v>1467</v>
      </c>
      <c r="C377" s="184" t="s">
        <v>1306</v>
      </c>
      <c r="F377" s="185">
        <f t="shared" ref="F377" si="22">D377*E377</f>
        <v>0</v>
      </c>
    </row>
    <row r="378" spans="1:7" s="161" customFormat="1">
      <c r="A378" s="177"/>
      <c r="B378" s="186"/>
      <c r="C378" s="187"/>
      <c r="D378" s="65"/>
      <c r="E378" s="101"/>
      <c r="F378" s="185"/>
    </row>
    <row r="379" spans="1:7" s="161" customFormat="1" ht="150">
      <c r="A379" s="128">
        <f>MAX($A$304:A378)+0.01</f>
        <v>3.0399999999999991</v>
      </c>
      <c r="B379" s="171" t="s">
        <v>1468</v>
      </c>
      <c r="C379" s="38" t="s">
        <v>1306</v>
      </c>
      <c r="D379" s="65">
        <v>1</v>
      </c>
      <c r="E379" s="101"/>
      <c r="F379" s="101"/>
    </row>
    <row r="380" spans="1:7" s="161" customFormat="1">
      <c r="A380" s="188" t="s">
        <v>1322</v>
      </c>
      <c r="B380" s="116" t="s">
        <v>1469</v>
      </c>
      <c r="C380" s="38" t="s">
        <v>1306</v>
      </c>
      <c r="D380" s="65">
        <v>1</v>
      </c>
      <c r="E380" s="101"/>
      <c r="F380" s="101"/>
    </row>
    <row r="381" spans="1:7" s="161" customFormat="1" ht="30">
      <c r="A381" s="189" t="s">
        <v>1322</v>
      </c>
      <c r="B381" s="116" t="s">
        <v>1470</v>
      </c>
      <c r="C381" s="38" t="s">
        <v>1306</v>
      </c>
      <c r="D381" s="65">
        <v>1</v>
      </c>
      <c r="E381" s="101"/>
      <c r="F381" s="101"/>
    </row>
    <row r="382" spans="1:7" s="173" customFormat="1" ht="60">
      <c r="A382" s="176" t="s">
        <v>1322</v>
      </c>
      <c r="B382" s="116" t="s">
        <v>1427</v>
      </c>
      <c r="C382" s="38" t="s">
        <v>1306</v>
      </c>
      <c r="D382" s="65">
        <v>3</v>
      </c>
      <c r="E382" s="101"/>
      <c r="F382" s="101"/>
    </row>
    <row r="383" spans="1:7" s="161" customFormat="1" ht="30">
      <c r="A383" s="177" t="s">
        <v>1322</v>
      </c>
      <c r="B383" s="116" t="s">
        <v>1471</v>
      </c>
      <c r="C383" s="38" t="s">
        <v>246</v>
      </c>
      <c r="D383" s="65">
        <v>3</v>
      </c>
      <c r="E383" s="101"/>
      <c r="F383" s="101"/>
    </row>
    <row r="384" spans="1:7" s="161" customFormat="1">
      <c r="A384" s="177" t="s">
        <v>1322</v>
      </c>
      <c r="B384" s="116" t="s">
        <v>1452</v>
      </c>
      <c r="C384" s="38" t="s">
        <v>246</v>
      </c>
      <c r="D384" s="65">
        <v>19</v>
      </c>
      <c r="E384" s="101"/>
      <c r="F384" s="101"/>
    </row>
    <row r="385" spans="1:7" s="161" customFormat="1">
      <c r="A385" s="177" t="s">
        <v>1322</v>
      </c>
      <c r="B385" s="116" t="s">
        <v>1429</v>
      </c>
      <c r="C385" s="38" t="s">
        <v>246</v>
      </c>
      <c r="D385" s="65">
        <v>15</v>
      </c>
      <c r="E385" s="101"/>
      <c r="F385" s="101"/>
    </row>
    <row r="386" spans="1:7" s="161" customFormat="1">
      <c r="A386" s="177" t="s">
        <v>1322</v>
      </c>
      <c r="B386" s="116" t="s">
        <v>1430</v>
      </c>
      <c r="C386" s="38" t="s">
        <v>1306</v>
      </c>
      <c r="D386" s="65">
        <v>1</v>
      </c>
      <c r="E386" s="101"/>
      <c r="F386" s="101"/>
    </row>
    <row r="387" spans="1:7" s="161" customFormat="1" ht="45">
      <c r="A387" s="177" t="s">
        <v>1322</v>
      </c>
      <c r="B387" s="116" t="s">
        <v>1462</v>
      </c>
      <c r="C387" s="38" t="s">
        <v>1306</v>
      </c>
      <c r="D387" s="65">
        <v>1</v>
      </c>
      <c r="E387" s="101"/>
      <c r="F387" s="101"/>
    </row>
    <row r="388" spans="1:7" s="161" customFormat="1" ht="45">
      <c r="A388" s="177" t="s">
        <v>1322</v>
      </c>
      <c r="B388" s="116" t="s">
        <v>1472</v>
      </c>
      <c r="C388" s="38" t="s">
        <v>1306</v>
      </c>
      <c r="D388" s="65">
        <v>1</v>
      </c>
      <c r="E388" s="101"/>
      <c r="F388" s="101"/>
    </row>
    <row r="389" spans="1:7" s="161" customFormat="1">
      <c r="A389" s="177" t="s">
        <v>1322</v>
      </c>
      <c r="B389" s="116" t="s">
        <v>1464</v>
      </c>
      <c r="C389" s="38" t="s">
        <v>1306</v>
      </c>
      <c r="D389" s="65">
        <v>1</v>
      </c>
      <c r="E389" s="101"/>
      <c r="F389" s="101"/>
    </row>
    <row r="390" spans="1:7" s="161" customFormat="1">
      <c r="A390" s="189"/>
      <c r="B390" s="171" t="s">
        <v>1442</v>
      </c>
      <c r="C390" s="38"/>
      <c r="D390" s="65"/>
      <c r="E390" s="101"/>
      <c r="F390" s="101"/>
    </row>
    <row r="391" spans="1:7" s="161" customFormat="1">
      <c r="A391" s="177" t="s">
        <v>1322</v>
      </c>
      <c r="B391" s="116" t="s">
        <v>1443</v>
      </c>
      <c r="C391" s="38" t="s">
        <v>1306</v>
      </c>
      <c r="D391" s="65">
        <v>1</v>
      </c>
      <c r="E391" s="101"/>
      <c r="F391" s="101"/>
    </row>
    <row r="392" spans="1:7" s="161" customFormat="1" ht="105">
      <c r="A392" s="177" t="s">
        <v>1322</v>
      </c>
      <c r="B392" s="116" t="s">
        <v>1444</v>
      </c>
      <c r="C392" s="38" t="s">
        <v>1306</v>
      </c>
      <c r="D392" s="65">
        <v>1</v>
      </c>
      <c r="E392" s="101"/>
      <c r="F392" s="101"/>
    </row>
    <row r="393" spans="1:7" s="161" customFormat="1">
      <c r="A393" s="189" t="s">
        <v>1322</v>
      </c>
      <c r="B393" s="116" t="s">
        <v>1445</v>
      </c>
      <c r="C393" s="38" t="s">
        <v>1306</v>
      </c>
      <c r="D393" s="65">
        <v>1</v>
      </c>
      <c r="E393" s="101"/>
      <c r="F393" s="101"/>
    </row>
    <row r="394" spans="1:7" s="161" customFormat="1">
      <c r="A394" s="189" t="s">
        <v>1322</v>
      </c>
      <c r="B394" s="116" t="s">
        <v>1446</v>
      </c>
      <c r="C394" s="38" t="s">
        <v>1306</v>
      </c>
      <c r="D394" s="65">
        <v>1</v>
      </c>
      <c r="E394" s="101"/>
      <c r="F394" s="101"/>
    </row>
    <row r="395" spans="1:7" s="161" customFormat="1">
      <c r="A395" s="190" t="s">
        <v>1322</v>
      </c>
      <c r="B395" s="179" t="s">
        <v>1447</v>
      </c>
      <c r="C395" s="180" t="s">
        <v>1306</v>
      </c>
      <c r="D395" s="181">
        <v>1</v>
      </c>
      <c r="E395" s="182"/>
      <c r="F395" s="182"/>
    </row>
    <row r="396" spans="1:7" s="161" customFormat="1">
      <c r="A396" s="177"/>
      <c r="B396" s="183" t="s">
        <v>1473</v>
      </c>
      <c r="C396" s="187" t="s">
        <v>1306</v>
      </c>
      <c r="D396" s="65">
        <v>1</v>
      </c>
      <c r="E396" s="101"/>
      <c r="F396" s="185">
        <f t="shared" ref="F396" si="23">D396*E396</f>
        <v>0</v>
      </c>
    </row>
    <row r="397" spans="1:7" s="159" customFormat="1" ht="14.25">
      <c r="A397" s="191"/>
      <c r="B397" s="192"/>
      <c r="C397" s="193"/>
      <c r="D397" s="194"/>
      <c r="E397" s="195"/>
      <c r="F397" s="195"/>
    </row>
    <row r="398" spans="1:7" ht="150">
      <c r="A398" s="128">
        <f>MAX($A$290:A397)+0.01</f>
        <v>3.0499999999999989</v>
      </c>
      <c r="B398" s="171" t="s">
        <v>1474</v>
      </c>
      <c r="C398" s="38" t="s">
        <v>1306</v>
      </c>
      <c r="D398" s="65">
        <v>1</v>
      </c>
      <c r="G398" s="173"/>
    </row>
    <row r="399" spans="1:7" s="159" customFormat="1">
      <c r="A399" s="189" t="s">
        <v>1322</v>
      </c>
      <c r="B399" s="116" t="s">
        <v>1475</v>
      </c>
      <c r="C399" s="38" t="s">
        <v>1306</v>
      </c>
      <c r="D399" s="65">
        <v>1</v>
      </c>
      <c r="E399" s="101"/>
      <c r="F399" s="101"/>
    </row>
    <row r="400" spans="1:7" s="159" customFormat="1" ht="30">
      <c r="A400" s="189" t="s">
        <v>1322</v>
      </c>
      <c r="B400" s="116" t="s">
        <v>1476</v>
      </c>
      <c r="C400" s="38" t="s">
        <v>1306</v>
      </c>
      <c r="D400" s="65">
        <v>1</v>
      </c>
      <c r="E400" s="101"/>
      <c r="F400" s="101"/>
    </row>
    <row r="401" spans="1:6" s="173" customFormat="1" ht="60">
      <c r="A401" s="176" t="s">
        <v>1322</v>
      </c>
      <c r="B401" s="116" t="s">
        <v>1428</v>
      </c>
      <c r="C401" s="38" t="s">
        <v>1306</v>
      </c>
      <c r="D401" s="65">
        <v>3</v>
      </c>
      <c r="E401" s="101"/>
      <c r="F401" s="101"/>
    </row>
    <row r="402" spans="1:6" s="159" customFormat="1" ht="30">
      <c r="A402" s="189" t="s">
        <v>1322</v>
      </c>
      <c r="B402" s="116" t="s">
        <v>1471</v>
      </c>
      <c r="C402" s="38" t="s">
        <v>246</v>
      </c>
      <c r="D402" s="65">
        <v>1</v>
      </c>
      <c r="E402" s="101"/>
      <c r="F402" s="101"/>
    </row>
    <row r="403" spans="1:6" s="159" customFormat="1">
      <c r="A403" s="189" t="s">
        <v>1322</v>
      </c>
      <c r="B403" s="116" t="s">
        <v>1477</v>
      </c>
      <c r="C403" s="38" t="s">
        <v>246</v>
      </c>
      <c r="D403" s="65">
        <v>12</v>
      </c>
      <c r="E403" s="101"/>
      <c r="F403" s="101"/>
    </row>
    <row r="404" spans="1:6" s="161" customFormat="1">
      <c r="A404" s="177" t="s">
        <v>1322</v>
      </c>
      <c r="B404" s="116" t="s">
        <v>1430</v>
      </c>
      <c r="C404" s="38" t="s">
        <v>1306</v>
      </c>
      <c r="D404" s="65">
        <v>1</v>
      </c>
      <c r="E404" s="101"/>
      <c r="F404" s="101"/>
    </row>
    <row r="405" spans="1:6" s="159" customFormat="1" ht="45">
      <c r="A405" s="189" t="s">
        <v>1322</v>
      </c>
      <c r="B405" s="116" t="s">
        <v>1478</v>
      </c>
      <c r="C405" s="38" t="s">
        <v>1306</v>
      </c>
      <c r="D405" s="65">
        <v>1</v>
      </c>
      <c r="E405" s="101"/>
      <c r="F405" s="101"/>
    </row>
    <row r="406" spans="1:6" s="159" customFormat="1" ht="45">
      <c r="A406" s="189" t="s">
        <v>1322</v>
      </c>
      <c r="B406" s="116" t="s">
        <v>1479</v>
      </c>
      <c r="C406" s="38" t="s">
        <v>1306</v>
      </c>
      <c r="D406" s="65">
        <v>1</v>
      </c>
      <c r="E406" s="101"/>
      <c r="F406" s="101"/>
    </row>
    <row r="407" spans="1:6" s="159" customFormat="1">
      <c r="A407" s="189" t="s">
        <v>1322</v>
      </c>
      <c r="B407" s="116" t="s">
        <v>1441</v>
      </c>
      <c r="C407" s="38" t="s">
        <v>1306</v>
      </c>
      <c r="D407" s="65">
        <v>1</v>
      </c>
      <c r="E407" s="101"/>
      <c r="F407" s="101"/>
    </row>
    <row r="408" spans="1:6" s="159" customFormat="1">
      <c r="A408" s="189"/>
      <c r="B408" s="171" t="s">
        <v>1442</v>
      </c>
      <c r="C408" s="38"/>
      <c r="D408" s="65"/>
      <c r="E408" s="101"/>
      <c r="F408" s="101"/>
    </row>
    <row r="409" spans="1:6" s="159" customFormat="1">
      <c r="A409" s="189" t="s">
        <v>1322</v>
      </c>
      <c r="B409" s="116" t="s">
        <v>1443</v>
      </c>
      <c r="C409" s="38" t="s">
        <v>1306</v>
      </c>
      <c r="D409" s="65">
        <v>1</v>
      </c>
      <c r="E409" s="101"/>
      <c r="F409" s="101"/>
    </row>
    <row r="410" spans="1:6" s="159" customFormat="1" ht="75">
      <c r="A410" s="189" t="s">
        <v>1322</v>
      </c>
      <c r="B410" s="116" t="s">
        <v>1480</v>
      </c>
      <c r="C410" s="38" t="s">
        <v>1306</v>
      </c>
      <c r="D410" s="65">
        <v>1</v>
      </c>
      <c r="E410" s="101"/>
      <c r="F410" s="101"/>
    </row>
    <row r="411" spans="1:6" s="159" customFormat="1">
      <c r="A411" s="189" t="s">
        <v>1322</v>
      </c>
      <c r="B411" s="116" t="s">
        <v>1445</v>
      </c>
      <c r="C411" s="38" t="s">
        <v>1306</v>
      </c>
      <c r="D411" s="65">
        <v>1</v>
      </c>
      <c r="E411" s="101"/>
      <c r="F411" s="101"/>
    </row>
    <row r="412" spans="1:6" s="159" customFormat="1">
      <c r="A412" s="189" t="s">
        <v>1322</v>
      </c>
      <c r="B412" s="116" t="s">
        <v>1446</v>
      </c>
      <c r="C412" s="38" t="s">
        <v>1306</v>
      </c>
      <c r="D412" s="65">
        <v>1</v>
      </c>
      <c r="E412" s="101"/>
      <c r="F412" s="101"/>
    </row>
    <row r="413" spans="1:6" s="159" customFormat="1">
      <c r="A413" s="189" t="s">
        <v>1322</v>
      </c>
      <c r="B413" s="116" t="s">
        <v>1447</v>
      </c>
      <c r="C413" s="38" t="s">
        <v>1306</v>
      </c>
      <c r="D413" s="65">
        <v>1</v>
      </c>
      <c r="E413" s="101"/>
      <c r="F413" s="101"/>
    </row>
    <row r="414" spans="1:6" s="159" customFormat="1">
      <c r="A414" s="196"/>
      <c r="B414" s="197" t="s">
        <v>1481</v>
      </c>
      <c r="C414" s="198" t="s">
        <v>1306</v>
      </c>
      <c r="D414" s="199">
        <v>1</v>
      </c>
      <c r="E414" s="200"/>
      <c r="F414" s="201">
        <f t="shared" ref="F414" si="24">D414*E414</f>
        <v>0</v>
      </c>
    </row>
    <row r="415" spans="1:6">
      <c r="A415" s="177"/>
      <c r="B415" s="183"/>
      <c r="C415" s="187"/>
      <c r="F415" s="185"/>
    </row>
    <row r="416" spans="1:6" ht="15.75" thickBot="1">
      <c r="A416" s="134"/>
      <c r="B416" s="135" t="s">
        <v>1482</v>
      </c>
      <c r="C416" s="136"/>
      <c r="D416" s="137"/>
      <c r="E416" s="138"/>
      <c r="F416" s="138">
        <f>SUM(F304:F414)</f>
        <v>0</v>
      </c>
    </row>
    <row r="417" spans="1:6" ht="15.75" thickTop="1">
      <c r="A417" s="202"/>
      <c r="B417" s="203"/>
      <c r="C417" s="204"/>
      <c r="D417" s="205"/>
      <c r="E417" s="206"/>
      <c r="F417" s="206"/>
    </row>
    <row r="418" spans="1:6">
      <c r="A418" s="119" t="s">
        <v>104</v>
      </c>
      <c r="B418" s="120" t="s">
        <v>1483</v>
      </c>
      <c r="C418" s="121" t="s">
        <v>90</v>
      </c>
      <c r="D418" s="122" t="s">
        <v>1271</v>
      </c>
      <c r="E418" s="123" t="s">
        <v>92</v>
      </c>
      <c r="F418" s="123" t="s">
        <v>1272</v>
      </c>
    </row>
    <row r="420" spans="1:6">
      <c r="B420" s="207" t="s">
        <v>1484</v>
      </c>
    </row>
    <row r="421" spans="1:6" ht="90">
      <c r="A421" s="128">
        <v>4.01</v>
      </c>
      <c r="B421" s="116" t="s">
        <v>1485</v>
      </c>
      <c r="C421" s="140" t="s">
        <v>246</v>
      </c>
      <c r="D421" s="65">
        <v>43</v>
      </c>
      <c r="F421" s="101">
        <f t="shared" ref="F421" si="25">D421*E421</f>
        <v>0</v>
      </c>
    </row>
    <row r="422" spans="1:6">
      <c r="A422" s="208"/>
      <c r="B422" s="116"/>
    </row>
    <row r="423" spans="1:6" ht="90">
      <c r="A423" s="128">
        <f>MAX($A$143:A422)+0.01</f>
        <v>4.0199999999999996</v>
      </c>
      <c r="B423" s="116" t="s">
        <v>1486</v>
      </c>
      <c r="C423" s="38" t="s">
        <v>246</v>
      </c>
      <c r="D423" s="65">
        <v>43</v>
      </c>
      <c r="F423" s="101">
        <f t="shared" ref="F423" si="26">D423*E423</f>
        <v>0</v>
      </c>
    </row>
    <row r="424" spans="1:6">
      <c r="A424" s="208"/>
      <c r="B424" s="116"/>
    </row>
    <row r="425" spans="1:6">
      <c r="B425" s="207" t="s">
        <v>1487</v>
      </c>
    </row>
    <row r="426" spans="1:6" ht="75">
      <c r="A426" s="128">
        <f>MAX($A$143:A424)+0.01</f>
        <v>4.0299999999999994</v>
      </c>
      <c r="B426" s="116" t="s">
        <v>1488</v>
      </c>
      <c r="C426" s="38" t="s">
        <v>246</v>
      </c>
      <c r="D426" s="65">
        <v>30</v>
      </c>
      <c r="F426" s="101">
        <f t="shared" ref="F426" si="27">D426*E426</f>
        <v>0</v>
      </c>
    </row>
    <row r="428" spans="1:6" ht="195">
      <c r="A428" s="128">
        <f>MAX($A$143:A427)+0.01</f>
        <v>4.0399999999999991</v>
      </c>
      <c r="B428" s="100" t="s">
        <v>1489</v>
      </c>
      <c r="C428" s="38" t="s">
        <v>246</v>
      </c>
      <c r="D428" s="65">
        <v>5</v>
      </c>
      <c r="F428" s="101">
        <f t="shared" ref="F428" si="28">D428*E428</f>
        <v>0</v>
      </c>
    </row>
    <row r="430" spans="1:6" ht="135">
      <c r="A430" s="128">
        <f>MAX($A$143:A429)+0.01</f>
        <v>4.0499999999999989</v>
      </c>
      <c r="B430" s="100" t="s">
        <v>1490</v>
      </c>
      <c r="C430" s="38" t="s">
        <v>1352</v>
      </c>
      <c r="D430" s="65">
        <v>5</v>
      </c>
      <c r="F430" s="101">
        <f t="shared" ref="F430" si="29">D430*E430</f>
        <v>0</v>
      </c>
    </row>
    <row r="432" spans="1:6" ht="30">
      <c r="B432" s="207" t="s">
        <v>1491</v>
      </c>
    </row>
    <row r="433" spans="1:6" ht="75">
      <c r="A433" s="128">
        <f>MAX($A$143:A431)+0.01</f>
        <v>4.0599999999999987</v>
      </c>
      <c r="B433" s="100" t="s">
        <v>1492</v>
      </c>
      <c r="C433" s="38" t="s">
        <v>246</v>
      </c>
      <c r="D433" s="65">
        <v>5</v>
      </c>
      <c r="F433" s="101">
        <f t="shared" ref="F433" si="30">D433*E433</f>
        <v>0</v>
      </c>
    </row>
    <row r="435" spans="1:6" ht="75">
      <c r="A435" s="128">
        <f>MAX($A$143:A434)+0.01</f>
        <v>4.0699999999999985</v>
      </c>
      <c r="B435" s="100" t="s">
        <v>1493</v>
      </c>
      <c r="C435" s="38" t="s">
        <v>246</v>
      </c>
      <c r="D435" s="65">
        <v>25</v>
      </c>
      <c r="F435" s="101">
        <f t="shared" ref="F435" si="31">D435*E435</f>
        <v>0</v>
      </c>
    </row>
    <row r="437" spans="1:6" ht="60">
      <c r="A437" s="128">
        <f>MAX($A$143:A436)+0.01</f>
        <v>4.0799999999999983</v>
      </c>
      <c r="B437" s="100" t="s">
        <v>1494</v>
      </c>
      <c r="C437" s="38" t="s">
        <v>246</v>
      </c>
      <c r="D437" s="65">
        <v>9</v>
      </c>
      <c r="F437" s="101">
        <f t="shared" ref="F437" si="32">D437*E437</f>
        <v>0</v>
      </c>
    </row>
    <row r="439" spans="1:6" ht="75">
      <c r="A439" s="128">
        <f>MAX($A$143:A438)+0.01</f>
        <v>4.0899999999999981</v>
      </c>
      <c r="B439" s="100" t="s">
        <v>1495</v>
      </c>
      <c r="C439" s="38" t="s">
        <v>246</v>
      </c>
      <c r="D439" s="65">
        <v>5</v>
      </c>
      <c r="F439" s="101">
        <f t="shared" ref="F439" si="33">D439*E439</f>
        <v>0</v>
      </c>
    </row>
    <row r="441" spans="1:6" ht="45">
      <c r="A441" s="128">
        <f>MAX($A$143:A440)+0.01</f>
        <v>4.0999999999999979</v>
      </c>
      <c r="B441" s="100" t="s">
        <v>1496</v>
      </c>
      <c r="C441" s="38" t="s">
        <v>246</v>
      </c>
      <c r="D441" s="65">
        <v>5</v>
      </c>
      <c r="F441" s="101">
        <f t="shared" ref="F441" si="34">D441*E441</f>
        <v>0</v>
      </c>
    </row>
    <row r="443" spans="1:6" ht="75">
      <c r="A443" s="128">
        <f>MAX($A$143:A442)+0.01</f>
        <v>4.1099999999999977</v>
      </c>
      <c r="B443" s="100" t="s">
        <v>1495</v>
      </c>
      <c r="C443" s="38" t="s">
        <v>1352</v>
      </c>
      <c r="D443" s="65">
        <v>80</v>
      </c>
      <c r="F443" s="101">
        <f t="shared" ref="F443" si="35">D443*E443</f>
        <v>0</v>
      </c>
    </row>
    <row r="445" spans="1:6" ht="45">
      <c r="A445" s="128">
        <f>MAX($A$143:A444)+0.01</f>
        <v>4.1199999999999974</v>
      </c>
      <c r="B445" s="100" t="s">
        <v>1496</v>
      </c>
      <c r="C445" s="38" t="s">
        <v>1352</v>
      </c>
      <c r="D445" s="65">
        <v>25</v>
      </c>
      <c r="F445" s="101">
        <f t="shared" ref="F445" si="36">D445*E445</f>
        <v>0</v>
      </c>
    </row>
    <row r="447" spans="1:6" ht="30">
      <c r="B447" s="207" t="s">
        <v>1497</v>
      </c>
    </row>
    <row r="448" spans="1:6" ht="60">
      <c r="A448" s="128">
        <f>MAX($A$143:A446)+0.01</f>
        <v>4.1299999999999972</v>
      </c>
      <c r="B448" s="100" t="s">
        <v>1498</v>
      </c>
      <c r="C448" s="38" t="s">
        <v>246</v>
      </c>
      <c r="D448" s="65">
        <v>25</v>
      </c>
      <c r="F448" s="101">
        <f t="shared" ref="F448:F452" si="37">D448*E448</f>
        <v>0</v>
      </c>
    </row>
    <row r="450" spans="1:6" ht="75">
      <c r="A450" s="128">
        <f>MAX($A$143:A449)+0.01</f>
        <v>4.139999999999997</v>
      </c>
      <c r="B450" s="100" t="s">
        <v>1499</v>
      </c>
      <c r="C450" s="38" t="s">
        <v>246</v>
      </c>
      <c r="D450" s="65">
        <v>25</v>
      </c>
      <c r="F450" s="101">
        <f t="shared" ref="F450" si="38">D450*E450</f>
        <v>0</v>
      </c>
    </row>
    <row r="451" spans="1:6">
      <c r="A451" s="128"/>
    </row>
    <row r="452" spans="1:6" ht="60">
      <c r="A452" s="128">
        <f>MAX($A$143:A448)+0.01</f>
        <v>4.139999999999997</v>
      </c>
      <c r="B452" s="100" t="s">
        <v>1500</v>
      </c>
      <c r="C452" s="38" t="s">
        <v>1352</v>
      </c>
      <c r="D452" s="65">
        <v>180</v>
      </c>
      <c r="F452" s="101">
        <f t="shared" si="37"/>
        <v>0</v>
      </c>
    </row>
    <row r="454" spans="1:6" ht="45">
      <c r="A454" s="128">
        <f>MAX($A$143:A453)+0.01</f>
        <v>4.1499999999999968</v>
      </c>
      <c r="B454" s="100" t="s">
        <v>1501</v>
      </c>
      <c r="C454" s="38" t="s">
        <v>1306</v>
      </c>
      <c r="D454" s="65">
        <v>1</v>
      </c>
      <c r="F454" s="101">
        <f t="shared" ref="F454" si="39">D454*E454</f>
        <v>0</v>
      </c>
    </row>
    <row r="456" spans="1:6">
      <c r="A456" s="128">
        <f>MAX($A$143:A455)+0.01</f>
        <v>4.1599999999999966</v>
      </c>
      <c r="B456" s="100" t="s">
        <v>1502</v>
      </c>
      <c r="C456" s="38" t="s">
        <v>1333</v>
      </c>
      <c r="D456" s="65">
        <v>3</v>
      </c>
      <c r="F456" s="101">
        <f>SUM(F419:F454)*D456%</f>
        <v>0</v>
      </c>
    </row>
    <row r="458" spans="1:6">
      <c r="A458" s="128">
        <f>MAX($A$143:A457)+0.01</f>
        <v>4.1699999999999964</v>
      </c>
      <c r="B458" s="209" t="s">
        <v>1503</v>
      </c>
      <c r="C458" s="38" t="s">
        <v>1333</v>
      </c>
      <c r="D458" s="65">
        <v>3</v>
      </c>
      <c r="F458" s="101">
        <f>SUM(F419:F456)*D458%</f>
        <v>0</v>
      </c>
    </row>
    <row r="460" spans="1:6">
      <c r="A460" s="128">
        <f>MAX($A$143:A459)+0.01</f>
        <v>4.1799999999999962</v>
      </c>
      <c r="B460" s="209" t="s">
        <v>1504</v>
      </c>
      <c r="C460" s="38" t="s">
        <v>1333</v>
      </c>
      <c r="D460" s="65">
        <v>5</v>
      </c>
      <c r="F460" s="101">
        <f>SUM(F421:F458)*D460%</f>
        <v>0</v>
      </c>
    </row>
    <row r="462" spans="1:6" ht="15.75" thickBot="1">
      <c r="A462" s="134"/>
      <c r="B462" s="135" t="s">
        <v>1505</v>
      </c>
      <c r="C462" s="136"/>
      <c r="D462" s="137"/>
      <c r="E462" s="138"/>
      <c r="F462" s="138">
        <f>SUM(F419:F461)</f>
        <v>0</v>
      </c>
    </row>
    <row r="463" spans="1:6" ht="15.75" thickTop="1">
      <c r="A463" s="202"/>
      <c r="B463" s="203"/>
      <c r="C463" s="204"/>
      <c r="D463" s="205"/>
      <c r="E463" s="206"/>
      <c r="F463" s="206"/>
    </row>
    <row r="464" spans="1:6">
      <c r="A464" s="119" t="s">
        <v>113</v>
      </c>
      <c r="B464" s="120" t="s">
        <v>1506</v>
      </c>
      <c r="C464" s="121" t="s">
        <v>90</v>
      </c>
      <c r="D464" s="122" t="s">
        <v>1271</v>
      </c>
      <c r="E464" s="123" t="s">
        <v>92</v>
      </c>
      <c r="F464" s="123" t="s">
        <v>1272</v>
      </c>
    </row>
    <row r="466" spans="1:6">
      <c r="A466" s="128"/>
      <c r="B466" s="124" t="s">
        <v>1507</v>
      </c>
    </row>
    <row r="467" spans="1:6" ht="195">
      <c r="A467" s="128">
        <v>5.01</v>
      </c>
      <c r="B467" s="100" t="s">
        <v>1508</v>
      </c>
      <c r="C467" s="38" t="s">
        <v>1306</v>
      </c>
      <c r="D467" s="65">
        <v>1</v>
      </c>
      <c r="F467" s="101">
        <f t="shared" ref="F467" si="40">D467*E467</f>
        <v>0</v>
      </c>
    </row>
    <row r="469" spans="1:6">
      <c r="A469" s="128">
        <v>5.0199999999999996</v>
      </c>
      <c r="B469" s="100" t="s">
        <v>1509</v>
      </c>
      <c r="C469" s="38" t="s">
        <v>246</v>
      </c>
      <c r="D469" s="65">
        <v>1</v>
      </c>
      <c r="F469" s="101">
        <f t="shared" ref="F469:F471" si="41">D469*E469</f>
        <v>0</v>
      </c>
    </row>
    <row r="470" spans="1:6">
      <c r="A470" s="128"/>
    </row>
    <row r="471" spans="1:6">
      <c r="A471" s="128">
        <f>MAX($A$157:A469)+0.01</f>
        <v>5.0299999999999994</v>
      </c>
      <c r="B471" s="100" t="s">
        <v>1510</v>
      </c>
      <c r="C471" s="38" t="s">
        <v>246</v>
      </c>
      <c r="D471" s="65">
        <v>4</v>
      </c>
      <c r="F471" s="101">
        <f t="shared" si="41"/>
        <v>0</v>
      </c>
    </row>
    <row r="472" spans="1:6">
      <c r="A472" s="128"/>
    </row>
    <row r="473" spans="1:6" ht="90">
      <c r="A473" s="128">
        <f>MAX($A$157:A469)+0.01</f>
        <v>5.0299999999999994</v>
      </c>
      <c r="B473" s="100" t="s">
        <v>1511</v>
      </c>
      <c r="C473" s="38" t="s">
        <v>246</v>
      </c>
      <c r="D473" s="65">
        <v>1</v>
      </c>
      <c r="F473" s="101">
        <f t="shared" ref="F473" si="42">D473*E473</f>
        <v>0</v>
      </c>
    </row>
    <row r="474" spans="1:6">
      <c r="A474" s="128"/>
    </row>
    <row r="475" spans="1:6" ht="120">
      <c r="A475" s="128">
        <f>MAX($A$157:A471)+0.01</f>
        <v>5.0399999999999991</v>
      </c>
      <c r="B475" s="100" t="s">
        <v>1512</v>
      </c>
      <c r="C475" s="38" t="s">
        <v>246</v>
      </c>
      <c r="D475" s="65">
        <v>1</v>
      </c>
      <c r="F475" s="101">
        <f t="shared" ref="F475" si="43">D475*E475</f>
        <v>0</v>
      </c>
    </row>
    <row r="476" spans="1:6">
      <c r="A476" s="128"/>
    </row>
    <row r="477" spans="1:6" ht="30">
      <c r="A477" s="128">
        <f>MAX($A$157:A476)+0.01</f>
        <v>5.0499999999999989</v>
      </c>
      <c r="B477" s="210" t="s">
        <v>1513</v>
      </c>
      <c r="C477" s="38" t="s">
        <v>246</v>
      </c>
      <c r="D477" s="65">
        <v>1</v>
      </c>
      <c r="F477" s="101">
        <f t="shared" ref="F477" si="44">D477*E477</f>
        <v>0</v>
      </c>
    </row>
    <row r="478" spans="1:6">
      <c r="A478" s="128"/>
    </row>
    <row r="479" spans="1:6" ht="30">
      <c r="A479" s="128">
        <f>MAX($A$157:A478)+0.01</f>
        <v>5.0599999999999987</v>
      </c>
      <c r="B479" s="210" t="s">
        <v>1514</v>
      </c>
      <c r="C479" s="38" t="s">
        <v>246</v>
      </c>
      <c r="D479" s="65">
        <v>1</v>
      </c>
      <c r="F479" s="101">
        <f t="shared" ref="F479" si="45">D479*E479</f>
        <v>0</v>
      </c>
    </row>
    <row r="481" spans="1:6" ht="60">
      <c r="A481" s="128">
        <f>MAX($A$157:A480)+0.01</f>
        <v>5.0699999999999985</v>
      </c>
      <c r="B481" s="100" t="s">
        <v>1515</v>
      </c>
      <c r="C481" s="38" t="s">
        <v>246</v>
      </c>
      <c r="D481" s="65">
        <v>5</v>
      </c>
      <c r="F481" s="101">
        <f t="shared" ref="F481" si="46">D481*E481</f>
        <v>0</v>
      </c>
    </row>
    <row r="483" spans="1:6" ht="60">
      <c r="A483" s="128">
        <f>MAX($A$157:A482)+0.01</f>
        <v>5.0799999999999983</v>
      </c>
      <c r="B483" s="100" t="s">
        <v>1516</v>
      </c>
      <c r="C483" s="38" t="s">
        <v>246</v>
      </c>
      <c r="D483" s="65">
        <v>1</v>
      </c>
      <c r="F483" s="101">
        <f t="shared" ref="F483" si="47">D483*E483</f>
        <v>0</v>
      </c>
    </row>
    <row r="485" spans="1:6">
      <c r="B485" s="207" t="s">
        <v>1517</v>
      </c>
    </row>
    <row r="486" spans="1:6" ht="30">
      <c r="A486" s="128">
        <f>MAX($A$157:A485)+0.01</f>
        <v>5.0899999999999981</v>
      </c>
      <c r="B486" s="100" t="s">
        <v>1518</v>
      </c>
      <c r="C486" s="38" t="s">
        <v>246</v>
      </c>
      <c r="D486" s="65">
        <v>3</v>
      </c>
      <c r="F486" s="101">
        <f t="shared" ref="F486" si="48">D486*E486</f>
        <v>0</v>
      </c>
    </row>
    <row r="487" spans="1:6">
      <c r="A487" s="128"/>
    </row>
    <row r="488" spans="1:6">
      <c r="A488" s="128">
        <f>MAX($A$157:A486)+0.01</f>
        <v>5.0999999999999979</v>
      </c>
      <c r="B488" s="100" t="s">
        <v>1519</v>
      </c>
      <c r="C488" s="38" t="s">
        <v>246</v>
      </c>
      <c r="D488" s="65">
        <v>3</v>
      </c>
      <c r="F488" s="101">
        <f t="shared" ref="F488" si="49">D488*E488</f>
        <v>0</v>
      </c>
    </row>
    <row r="490" spans="1:6">
      <c r="B490" s="207" t="s">
        <v>1520</v>
      </c>
    </row>
    <row r="491" spans="1:6" ht="105">
      <c r="A491" s="128">
        <f>MAX($A$157:A490)+0.01</f>
        <v>5.1099999999999977</v>
      </c>
      <c r="B491" s="100" t="s">
        <v>1521</v>
      </c>
      <c r="C491" s="38" t="s">
        <v>246</v>
      </c>
      <c r="D491" s="65">
        <v>31</v>
      </c>
      <c r="F491" s="101">
        <f t="shared" ref="F491" si="50">D491*E491</f>
        <v>0</v>
      </c>
    </row>
    <row r="492" spans="1:6">
      <c r="B492" s="207"/>
    </row>
    <row r="493" spans="1:6" ht="45">
      <c r="A493" s="128">
        <f>MAX($A$157:A492)+0.01</f>
        <v>5.1199999999999974</v>
      </c>
      <c r="B493" s="100" t="s">
        <v>1522</v>
      </c>
      <c r="C493" s="38" t="s">
        <v>246</v>
      </c>
      <c r="D493" s="65">
        <v>12</v>
      </c>
      <c r="F493" s="101">
        <f t="shared" ref="F493" si="51">D493*E493</f>
        <v>0</v>
      </c>
    </row>
    <row r="494" spans="1:6">
      <c r="A494" s="128"/>
    </row>
    <row r="495" spans="1:6" ht="30">
      <c r="A495" s="128">
        <f>MAX($A$157:A494)+0.01</f>
        <v>5.1299999999999972</v>
      </c>
      <c r="B495" s="100" t="s">
        <v>1523</v>
      </c>
      <c r="C495" s="38" t="s">
        <v>246</v>
      </c>
      <c r="D495" s="65">
        <v>19</v>
      </c>
      <c r="F495" s="101">
        <f t="shared" ref="F495" si="52">D495*E495</f>
        <v>0</v>
      </c>
    </row>
    <row r="496" spans="1:6">
      <c r="A496" s="128"/>
    </row>
    <row r="497" spans="1:6" ht="30">
      <c r="A497" s="128">
        <f>MAX($A$157:A495)+0.01</f>
        <v>5.139999999999997</v>
      </c>
      <c r="B497" s="100" t="s">
        <v>1524</v>
      </c>
      <c r="C497" s="38" t="s">
        <v>246</v>
      </c>
      <c r="D497" s="65">
        <v>12</v>
      </c>
      <c r="F497" s="101">
        <f t="shared" ref="F497" si="53">D497*E497</f>
        <v>0</v>
      </c>
    </row>
    <row r="498" spans="1:6">
      <c r="A498" s="128"/>
    </row>
    <row r="499" spans="1:6" ht="60">
      <c r="A499" s="128">
        <f>MAX($A$157:A497)+0.01</f>
        <v>5.1499999999999968</v>
      </c>
      <c r="B499" s="100" t="s">
        <v>1525</v>
      </c>
      <c r="C499" s="38" t="s">
        <v>246</v>
      </c>
      <c r="D499" s="65">
        <v>4</v>
      </c>
      <c r="F499" s="101">
        <f t="shared" ref="F499" si="54">D499*E499</f>
        <v>0</v>
      </c>
    </row>
    <row r="501" spans="1:6" ht="30">
      <c r="A501" s="128">
        <f>MAX($A$157:A500)+0.01</f>
        <v>5.1599999999999966</v>
      </c>
      <c r="B501" s="100" t="s">
        <v>1526</v>
      </c>
      <c r="C501" s="38" t="s">
        <v>246</v>
      </c>
      <c r="D501" s="65">
        <v>4</v>
      </c>
      <c r="F501" s="101">
        <f t="shared" ref="F501" si="55">D501*E501</f>
        <v>0</v>
      </c>
    </row>
    <row r="503" spans="1:6" ht="30">
      <c r="A503" s="128">
        <f>MAX($A$157:A502)+0.01</f>
        <v>5.1699999999999964</v>
      </c>
      <c r="B503" s="100" t="s">
        <v>1527</v>
      </c>
      <c r="C503" s="38" t="s">
        <v>246</v>
      </c>
      <c r="D503" s="65">
        <v>3</v>
      </c>
      <c r="F503" s="101">
        <f t="shared" ref="F503:F505" si="56">D503*E503</f>
        <v>0</v>
      </c>
    </row>
    <row r="504" spans="1:6">
      <c r="A504" s="128"/>
    </row>
    <row r="505" spans="1:6">
      <c r="A505" s="128">
        <f>MAX($A$157:A503)+0.01</f>
        <v>5.1799999999999962</v>
      </c>
      <c r="B505" s="100" t="s">
        <v>1528</v>
      </c>
      <c r="C505" s="38" t="s">
        <v>1306</v>
      </c>
      <c r="D505" s="65">
        <v>3</v>
      </c>
      <c r="F505" s="101">
        <f t="shared" si="56"/>
        <v>0</v>
      </c>
    </row>
    <row r="506" spans="1:6">
      <c r="A506" s="128"/>
    </row>
    <row r="507" spans="1:6">
      <c r="A507" s="128">
        <f>MAX($A$157:A505)+0.01</f>
        <v>5.1899999999999959</v>
      </c>
      <c r="B507" s="100" t="s">
        <v>1529</v>
      </c>
      <c r="C507" s="38" t="s">
        <v>1306</v>
      </c>
      <c r="D507" s="65">
        <v>43</v>
      </c>
      <c r="F507" s="101">
        <f t="shared" ref="F507" si="57">D507*E507</f>
        <v>0</v>
      </c>
    </row>
    <row r="509" spans="1:6">
      <c r="B509" s="207" t="s">
        <v>1530</v>
      </c>
    </row>
    <row r="510" spans="1:6" ht="90">
      <c r="A510" s="128">
        <f>MAX($A$157:A509)+0.01</f>
        <v>5.1999999999999957</v>
      </c>
      <c r="B510" s="100" t="s">
        <v>1531</v>
      </c>
      <c r="C510" s="38" t="s">
        <v>246</v>
      </c>
      <c r="D510" s="65">
        <v>1</v>
      </c>
      <c r="F510" s="101">
        <f t="shared" ref="F510" si="58">D510*E510</f>
        <v>0</v>
      </c>
    </row>
    <row r="512" spans="1:6" ht="60">
      <c r="A512" s="128">
        <f>MAX($A$157:A511)+0.01</f>
        <v>5.2099999999999955</v>
      </c>
      <c r="B512" s="100" t="s">
        <v>1532</v>
      </c>
      <c r="C512" s="38" t="s">
        <v>246</v>
      </c>
      <c r="D512" s="65">
        <v>1</v>
      </c>
      <c r="F512" s="101">
        <f t="shared" ref="F512" si="59">D512*E512</f>
        <v>0</v>
      </c>
    </row>
    <row r="514" spans="1:6" ht="30">
      <c r="A514" s="128">
        <f>MAX($A$157:A513)+0.01</f>
        <v>5.2199999999999953</v>
      </c>
      <c r="B514" s="100" t="s">
        <v>1533</v>
      </c>
      <c r="C514" s="38" t="s">
        <v>1306</v>
      </c>
      <c r="D514" s="65">
        <v>1</v>
      </c>
      <c r="F514" s="101">
        <f t="shared" ref="F514" si="60">D514*E514</f>
        <v>0</v>
      </c>
    </row>
    <row r="516" spans="1:6">
      <c r="B516" s="207" t="s">
        <v>1534</v>
      </c>
    </row>
    <row r="517" spans="1:6" ht="30">
      <c r="A517" s="128">
        <f>MAX($A$463:A516)+0.01</f>
        <v>5.2299999999999951</v>
      </c>
      <c r="B517" s="100" t="s">
        <v>1535</v>
      </c>
      <c r="C517" s="38" t="s">
        <v>1352</v>
      </c>
      <c r="D517" s="65">
        <v>200</v>
      </c>
      <c r="F517" s="101">
        <f t="shared" ref="F517:F519" si="61">D517*E517</f>
        <v>0</v>
      </c>
    </row>
    <row r="518" spans="1:6">
      <c r="A518" s="211"/>
    </row>
    <row r="519" spans="1:6" ht="30">
      <c r="A519" s="128">
        <f>MAX($A$463:A518)+0.01</f>
        <v>5.2399999999999949</v>
      </c>
      <c r="B519" s="100" t="s">
        <v>1536</v>
      </c>
      <c r="C519" s="38" t="s">
        <v>1352</v>
      </c>
      <c r="D519" s="65">
        <v>10</v>
      </c>
      <c r="F519" s="101">
        <f t="shared" si="61"/>
        <v>0</v>
      </c>
    </row>
    <row r="521" spans="1:6" ht="60">
      <c r="A521" s="128">
        <f>MAX($A$463:A520)+0.01</f>
        <v>5.2499999999999947</v>
      </c>
      <c r="B521" s="100" t="s">
        <v>1537</v>
      </c>
      <c r="C521" s="38" t="s">
        <v>1352</v>
      </c>
      <c r="D521" s="65">
        <v>75</v>
      </c>
      <c r="F521" s="101">
        <f t="shared" ref="F521" si="62">D521*E521</f>
        <v>0</v>
      </c>
    </row>
    <row r="523" spans="1:6" ht="45">
      <c r="A523" s="128">
        <f>MAX($A$463:A522)+0.01</f>
        <v>5.2599999999999945</v>
      </c>
      <c r="B523" s="100" t="s">
        <v>1538</v>
      </c>
      <c r="C523" s="38" t="s">
        <v>246</v>
      </c>
      <c r="D523" s="65">
        <v>10</v>
      </c>
      <c r="F523" s="101">
        <f t="shared" ref="F523" si="63">D523*E523</f>
        <v>0</v>
      </c>
    </row>
    <row r="525" spans="1:6">
      <c r="A525" s="128">
        <f>MAX($A$463:A524)+0.01</f>
        <v>5.2699999999999942</v>
      </c>
      <c r="B525" s="100" t="s">
        <v>1539</v>
      </c>
      <c r="C525" s="38" t="s">
        <v>1352</v>
      </c>
      <c r="D525" s="65">
        <v>20</v>
      </c>
      <c r="F525" s="101">
        <f t="shared" ref="F525" si="64">D525*E525</f>
        <v>0</v>
      </c>
    </row>
    <row r="527" spans="1:6">
      <c r="A527" s="128">
        <f>MAX($A$463:A526)+0.01</f>
        <v>5.279999999999994</v>
      </c>
      <c r="B527" s="100" t="s">
        <v>1540</v>
      </c>
      <c r="C527" s="38" t="s">
        <v>1352</v>
      </c>
      <c r="D527" s="65">
        <v>10</v>
      </c>
      <c r="F527" s="101">
        <f t="shared" ref="F527" si="65">D527*E527</f>
        <v>0</v>
      </c>
    </row>
    <row r="529" spans="1:6" ht="30">
      <c r="A529" s="128">
        <f>MAX($A$463:A528)+0.01</f>
        <v>5.2899999999999938</v>
      </c>
      <c r="B529" s="100" t="s">
        <v>1541</v>
      </c>
      <c r="C529" s="38" t="s">
        <v>246</v>
      </c>
      <c r="D529" s="65">
        <v>4</v>
      </c>
      <c r="F529" s="101">
        <f t="shared" ref="F529" si="66">D529*E529</f>
        <v>0</v>
      </c>
    </row>
    <row r="530" spans="1:6">
      <c r="A530" s="211"/>
    </row>
    <row r="531" spans="1:6" ht="45">
      <c r="A531" s="128">
        <f>MAX($A$463:A530)+0.01</f>
        <v>5.2999999999999936</v>
      </c>
      <c r="B531" s="100" t="s">
        <v>1542</v>
      </c>
      <c r="C531" s="3"/>
      <c r="D531" s="3"/>
      <c r="E531" s="3"/>
      <c r="F531" s="3"/>
    </row>
    <row r="532" spans="1:6">
      <c r="A532" s="211"/>
      <c r="B532" s="100" t="s">
        <v>1383</v>
      </c>
      <c r="C532" s="38" t="s">
        <v>1352</v>
      </c>
      <c r="D532" s="65">
        <v>50</v>
      </c>
      <c r="F532" s="101">
        <f t="shared" ref="F532:F533" si="67">D532*E532</f>
        <v>0</v>
      </c>
    </row>
    <row r="533" spans="1:6">
      <c r="A533" s="211"/>
      <c r="B533" s="100" t="s">
        <v>1384</v>
      </c>
      <c r="C533" s="38" t="s">
        <v>1352</v>
      </c>
      <c r="D533" s="65">
        <v>20</v>
      </c>
      <c r="F533" s="101">
        <f t="shared" si="67"/>
        <v>0</v>
      </c>
    </row>
    <row r="534" spans="1:6">
      <c r="A534" s="211"/>
    </row>
    <row r="535" spans="1:6" ht="45">
      <c r="A535" s="128">
        <f>MAX($A$463:A534)+0.01</f>
        <v>5.3099999999999934</v>
      </c>
      <c r="B535" s="100" t="s">
        <v>1543</v>
      </c>
      <c r="C535" s="3"/>
      <c r="D535" s="3"/>
      <c r="E535" s="3"/>
      <c r="F535" s="3"/>
    </row>
    <row r="536" spans="1:6">
      <c r="A536" s="211"/>
      <c r="B536" s="100" t="s">
        <v>1544</v>
      </c>
      <c r="C536" s="38" t="s">
        <v>1352</v>
      </c>
      <c r="D536" s="65">
        <v>150</v>
      </c>
      <c r="F536" s="101">
        <f t="shared" ref="F536:F537" si="68">D536*E536</f>
        <v>0</v>
      </c>
    </row>
    <row r="537" spans="1:6">
      <c r="A537" s="211"/>
      <c r="B537" s="100" t="s">
        <v>1545</v>
      </c>
      <c r="C537" s="38" t="s">
        <v>1352</v>
      </c>
      <c r="D537" s="65">
        <v>50</v>
      </c>
      <c r="F537" s="101">
        <f t="shared" si="68"/>
        <v>0</v>
      </c>
    </row>
    <row r="539" spans="1:6" ht="30">
      <c r="A539" s="128">
        <f>MAX($A$463:A538)+0.01</f>
        <v>5.3199999999999932</v>
      </c>
      <c r="B539" s="100" t="s">
        <v>1546</v>
      </c>
    </row>
    <row r="540" spans="1:6" ht="30">
      <c r="A540" s="3"/>
      <c r="B540" s="100" t="s">
        <v>1547</v>
      </c>
      <c r="C540" s="38" t="s">
        <v>246</v>
      </c>
      <c r="D540" s="65">
        <v>20</v>
      </c>
      <c r="F540" s="101">
        <f t="shared" ref="F540" si="69">D540*E540</f>
        <v>0</v>
      </c>
    </row>
    <row r="542" spans="1:6" ht="45">
      <c r="A542" s="128">
        <f>MAX($A$463:A541)+0.01</f>
        <v>5.329999999999993</v>
      </c>
      <c r="B542" s="100" t="s">
        <v>1548</v>
      </c>
      <c r="C542" s="38" t="s">
        <v>246</v>
      </c>
      <c r="D542" s="65">
        <v>20</v>
      </c>
      <c r="F542" s="101">
        <f t="shared" ref="F542" si="70">D542*E542</f>
        <v>0</v>
      </c>
    </row>
    <row r="544" spans="1:6">
      <c r="A544" s="128">
        <f>MAX($A$463:A543)+0.01</f>
        <v>5.3399999999999928</v>
      </c>
      <c r="B544" s="100" t="s">
        <v>1420</v>
      </c>
      <c r="C544" s="38" t="s">
        <v>1333</v>
      </c>
      <c r="D544" s="65">
        <v>5</v>
      </c>
      <c r="F544" s="101">
        <f>SUM(F515:F542)*D544%</f>
        <v>0</v>
      </c>
    </row>
    <row r="546" spans="1:6">
      <c r="B546" s="207" t="s">
        <v>1549</v>
      </c>
    </row>
    <row r="547" spans="1:6">
      <c r="A547" s="128">
        <f>MAX($A$463:A546)+0.01</f>
        <v>5.3499999999999925</v>
      </c>
      <c r="B547" s="100" t="s">
        <v>1550</v>
      </c>
      <c r="C547" s="38" t="s">
        <v>1306</v>
      </c>
      <c r="D547" s="65">
        <v>43</v>
      </c>
      <c r="F547" s="101">
        <f t="shared" ref="F547" si="71">D547*E547</f>
        <v>0</v>
      </c>
    </row>
    <row r="548" spans="1:6">
      <c r="A548" s="211"/>
    </row>
    <row r="549" spans="1:6" ht="195">
      <c r="A549" s="128">
        <f>MAX($A$463:A548)+0.01</f>
        <v>5.3599999999999923</v>
      </c>
      <c r="B549" s="100" t="s">
        <v>1551</v>
      </c>
      <c r="C549" s="38" t="s">
        <v>1306</v>
      </c>
      <c r="D549" s="65">
        <v>1</v>
      </c>
      <c r="F549" s="101">
        <f>SUM(D549*E549)</f>
        <v>0</v>
      </c>
    </row>
    <row r="551" spans="1:6" ht="30">
      <c r="A551" s="128">
        <f>MAX($A$463:A550)+0.01</f>
        <v>5.3699999999999921</v>
      </c>
      <c r="B551" s="100" t="s">
        <v>1552</v>
      </c>
      <c r="C551" s="38" t="s">
        <v>246</v>
      </c>
      <c r="D551" s="65">
        <v>1</v>
      </c>
      <c r="F551" s="101">
        <f t="shared" ref="F551" si="72">D551*E551</f>
        <v>0</v>
      </c>
    </row>
    <row r="553" spans="1:6" ht="30">
      <c r="A553" s="128">
        <f>MAX($A$463:A552)+0.01</f>
        <v>5.3799999999999919</v>
      </c>
      <c r="B553" s="100" t="s">
        <v>1553</v>
      </c>
      <c r="C553" s="38" t="s">
        <v>1306</v>
      </c>
      <c r="D553" s="65">
        <v>1</v>
      </c>
      <c r="F553" s="101">
        <f t="shared" ref="F553" si="73">D553*E553</f>
        <v>0</v>
      </c>
    </row>
    <row r="554" spans="1:6">
      <c r="A554" s="211"/>
    </row>
    <row r="555" spans="1:6" ht="60">
      <c r="A555" s="128">
        <f>MAX($A$463:A554)+0.01</f>
        <v>5.3899999999999917</v>
      </c>
      <c r="B555" s="100" t="s">
        <v>1554</v>
      </c>
      <c r="C555" s="38" t="s">
        <v>1306</v>
      </c>
      <c r="D555" s="65">
        <v>1</v>
      </c>
      <c r="F555" s="101">
        <f t="shared" ref="F555" si="74">D555*E555</f>
        <v>0</v>
      </c>
    </row>
    <row r="557" spans="1:6" s="72" customFormat="1" ht="15.75" thickBot="1">
      <c r="A557" s="134"/>
      <c r="B557" s="135" t="s">
        <v>1555</v>
      </c>
      <c r="C557" s="136"/>
      <c r="D557" s="137"/>
      <c r="E557" s="138"/>
      <c r="F557" s="138">
        <f>SUM(F467:F556)</f>
        <v>0</v>
      </c>
    </row>
    <row r="558" spans="1:6" s="72" customFormat="1" ht="15.75" thickTop="1">
      <c r="A558" s="99"/>
      <c r="B558" s="100"/>
      <c r="C558" s="38"/>
      <c r="D558" s="65"/>
      <c r="E558" s="101"/>
      <c r="F558" s="101"/>
    </row>
    <row r="559" spans="1:6" s="72" customFormat="1">
      <c r="A559" s="119" t="s">
        <v>121</v>
      </c>
      <c r="B559" s="120" t="s">
        <v>1556</v>
      </c>
      <c r="C559" s="121" t="s">
        <v>90</v>
      </c>
      <c r="D559" s="122" t="s">
        <v>1271</v>
      </c>
      <c r="E559" s="123" t="s">
        <v>92</v>
      </c>
      <c r="F559" s="123" t="s">
        <v>1272</v>
      </c>
    </row>
    <row r="560" spans="1:6" s="72" customFormat="1">
      <c r="A560" s="99"/>
      <c r="B560" s="100"/>
      <c r="C560" s="38"/>
      <c r="D560" s="65"/>
      <c r="E560" s="101"/>
      <c r="F560" s="101"/>
    </row>
    <row r="561" spans="1:6" s="72" customFormat="1" ht="75">
      <c r="A561" s="99"/>
      <c r="B561" s="207" t="s">
        <v>1557</v>
      </c>
      <c r="C561" s="38"/>
      <c r="D561" s="65"/>
      <c r="E561" s="101"/>
      <c r="F561" s="101"/>
    </row>
    <row r="562" spans="1:6" s="72" customFormat="1" ht="75">
      <c r="A562" s="99"/>
      <c r="B562" s="100" t="s">
        <v>1558</v>
      </c>
      <c r="C562" s="38"/>
      <c r="D562" s="65"/>
      <c r="E562" s="101"/>
      <c r="F562" s="101"/>
    </row>
    <row r="563" spans="1:6" s="72" customFormat="1" ht="30">
      <c r="A563" s="99"/>
      <c r="B563" s="212" t="s">
        <v>1559</v>
      </c>
      <c r="C563" s="38"/>
      <c r="D563" s="65"/>
      <c r="E563" s="101"/>
      <c r="F563" s="101"/>
    </row>
    <row r="564" spans="1:6" s="72" customFormat="1" ht="45">
      <c r="A564" s="99"/>
      <c r="B564" s="212" t="s">
        <v>1560</v>
      </c>
      <c r="C564" s="38"/>
      <c r="D564" s="65"/>
      <c r="E564" s="101"/>
      <c r="F564" s="101"/>
    </row>
    <row r="565" spans="1:6" s="72" customFormat="1" ht="90">
      <c r="A565" s="99"/>
      <c r="B565" s="100" t="s">
        <v>1561</v>
      </c>
      <c r="C565" s="38"/>
      <c r="D565" s="65"/>
      <c r="E565" s="101"/>
      <c r="F565" s="101"/>
    </row>
    <row r="566" spans="1:6">
      <c r="A566" s="211"/>
    </row>
    <row r="567" spans="1:6">
      <c r="B567" s="207" t="s">
        <v>255</v>
      </c>
    </row>
    <row r="568" spans="1:6" ht="150">
      <c r="A568" s="128">
        <v>6.01</v>
      </c>
      <c r="B568" s="100" t="s">
        <v>1562</v>
      </c>
      <c r="C568" s="38" t="s">
        <v>1563</v>
      </c>
      <c r="D568" s="65">
        <v>2</v>
      </c>
      <c r="F568" s="101">
        <f t="shared" ref="F568:F570" si="75">D568*E568</f>
        <v>0</v>
      </c>
    </row>
    <row r="569" spans="1:6" ht="30">
      <c r="A569" s="128">
        <f>MAX($A567:A568)+0.01</f>
        <v>6.02</v>
      </c>
      <c r="B569" s="100" t="s">
        <v>1564</v>
      </c>
      <c r="C569" s="38" t="s">
        <v>1563</v>
      </c>
      <c r="D569" s="65">
        <v>2</v>
      </c>
      <c r="F569" s="101">
        <f t="shared" si="75"/>
        <v>0</v>
      </c>
    </row>
    <row r="570" spans="1:6" ht="30">
      <c r="A570" s="128">
        <f>MAX($A567:A569)+0.01</f>
        <v>6.0299999999999994</v>
      </c>
      <c r="B570" s="100" t="s">
        <v>1565</v>
      </c>
      <c r="C570" s="38" t="s">
        <v>1563</v>
      </c>
      <c r="D570" s="65">
        <v>2</v>
      </c>
      <c r="F570" s="101">
        <f t="shared" si="75"/>
        <v>0</v>
      </c>
    </row>
    <row r="572" spans="1:6">
      <c r="B572" s="207" t="s">
        <v>1566</v>
      </c>
    </row>
    <row r="573" spans="1:6" ht="30">
      <c r="B573" s="207" t="s">
        <v>1567</v>
      </c>
    </row>
    <row r="574" spans="1:6" ht="210">
      <c r="A574" s="128">
        <f>MAX($A566:A573)+0.01</f>
        <v>6.0399999999999991</v>
      </c>
      <c r="B574" s="210" t="s">
        <v>1568</v>
      </c>
      <c r="C574" s="38" t="s">
        <v>1563</v>
      </c>
      <c r="D574" s="65">
        <v>1</v>
      </c>
      <c r="F574" s="101">
        <f>D574*E574</f>
        <v>0</v>
      </c>
    </row>
    <row r="575" spans="1:6" ht="30">
      <c r="A575" s="128">
        <f>MAX($A566:A574)+0.01</f>
        <v>6.0499999999999989</v>
      </c>
      <c r="B575" s="100" t="s">
        <v>1569</v>
      </c>
      <c r="C575" s="38" t="s">
        <v>1563</v>
      </c>
      <c r="D575" s="65">
        <v>1</v>
      </c>
      <c r="F575" s="101">
        <f t="shared" ref="F575:F578" si="76">D575*E575</f>
        <v>0</v>
      </c>
    </row>
    <row r="576" spans="1:6" ht="45">
      <c r="A576" s="128">
        <f>MAX($A566:A575)+0.01</f>
        <v>6.0599999999999987</v>
      </c>
      <c r="B576" s="100" t="s">
        <v>1570</v>
      </c>
      <c r="C576" s="38" t="s">
        <v>1563</v>
      </c>
      <c r="D576" s="65">
        <v>1</v>
      </c>
      <c r="F576" s="101">
        <f t="shared" si="76"/>
        <v>0</v>
      </c>
    </row>
    <row r="577" spans="1:6">
      <c r="A577" s="128">
        <f>MAX($A566:A576)+0.01</f>
        <v>6.0699999999999985</v>
      </c>
      <c r="B577" s="100" t="s">
        <v>1571</v>
      </c>
      <c r="C577" s="38" t="s">
        <v>1563</v>
      </c>
      <c r="D577" s="65">
        <v>1</v>
      </c>
      <c r="F577" s="101">
        <f t="shared" si="76"/>
        <v>0</v>
      </c>
    </row>
    <row r="578" spans="1:6">
      <c r="A578" s="128">
        <f>MAX($A566:A577)+0.01</f>
        <v>6.0799999999999983</v>
      </c>
      <c r="B578" s="100" t="s">
        <v>1572</v>
      </c>
      <c r="C578" s="38" t="s">
        <v>1563</v>
      </c>
      <c r="D578" s="65">
        <v>1</v>
      </c>
      <c r="F578" s="101">
        <f t="shared" si="76"/>
        <v>0</v>
      </c>
    </row>
    <row r="579" spans="1:6">
      <c r="A579" s="211"/>
    </row>
    <row r="580" spans="1:6">
      <c r="B580" s="207" t="s">
        <v>1573</v>
      </c>
    </row>
    <row r="581" spans="1:6" ht="30">
      <c r="B581" s="100" t="s">
        <v>1574</v>
      </c>
    </row>
    <row r="582" spans="1:6">
      <c r="A582" s="128">
        <f>MAX($A566:A581)+0.01</f>
        <v>6.0899999999999981</v>
      </c>
      <c r="B582" s="100" t="s">
        <v>1575</v>
      </c>
      <c r="C582" s="38" t="s">
        <v>1352</v>
      </c>
      <c r="D582" s="65">
        <v>20</v>
      </c>
      <c r="F582" s="101">
        <f t="shared" ref="F582:F585" si="77">D582*E582</f>
        <v>0</v>
      </c>
    </row>
    <row r="583" spans="1:6">
      <c r="A583" s="128">
        <f>MAX($A567:A582)+0.01</f>
        <v>6.0999999999999979</v>
      </c>
      <c r="B583" s="100" t="s">
        <v>1576</v>
      </c>
      <c r="C583" s="38" t="s">
        <v>1352</v>
      </c>
      <c r="D583" s="65">
        <v>25</v>
      </c>
      <c r="F583" s="101">
        <f t="shared" si="77"/>
        <v>0</v>
      </c>
    </row>
    <row r="584" spans="1:6">
      <c r="A584" s="128">
        <f>MAX($A566:A582)+0.01</f>
        <v>6.0999999999999979</v>
      </c>
      <c r="B584" s="100" t="s">
        <v>1577</v>
      </c>
      <c r="C584" s="38" t="s">
        <v>1352</v>
      </c>
      <c r="D584" s="65">
        <v>35</v>
      </c>
      <c r="F584" s="101">
        <f t="shared" si="77"/>
        <v>0</v>
      </c>
    </row>
    <row r="585" spans="1:6">
      <c r="A585" s="128">
        <f>MAX($A566:A584)+0.01</f>
        <v>6.1099999999999977</v>
      </c>
      <c r="B585" s="100" t="s">
        <v>1578</v>
      </c>
      <c r="C585" s="38" t="s">
        <v>1352</v>
      </c>
      <c r="D585" s="65">
        <v>30</v>
      </c>
      <c r="F585" s="101">
        <f t="shared" si="77"/>
        <v>0</v>
      </c>
    </row>
    <row r="587" spans="1:6">
      <c r="A587" s="128">
        <f>MAX($A566:A586)+0.01</f>
        <v>6.1199999999999974</v>
      </c>
      <c r="B587" s="100" t="s">
        <v>1579</v>
      </c>
      <c r="C587" s="38" t="s">
        <v>1352</v>
      </c>
      <c r="D587" s="65">
        <v>50</v>
      </c>
      <c r="F587" s="101">
        <f>D587*E587</f>
        <v>0</v>
      </c>
    </row>
    <row r="589" spans="1:6">
      <c r="A589" s="128">
        <f>MAX($A579:A588)+0.01</f>
        <v>6.1299999999999972</v>
      </c>
      <c r="B589" s="100" t="s">
        <v>1580</v>
      </c>
      <c r="C589" s="38" t="s">
        <v>1306</v>
      </c>
      <c r="D589" s="65">
        <v>1</v>
      </c>
      <c r="F589" s="101">
        <f>D589*E589</f>
        <v>0</v>
      </c>
    </row>
    <row r="591" spans="1:6" ht="30">
      <c r="A591" s="128">
        <f>MAX($A579:A590)+0.01</f>
        <v>6.139999999999997</v>
      </c>
      <c r="B591" s="100" t="s">
        <v>1581</v>
      </c>
      <c r="C591" s="38" t="s">
        <v>1306</v>
      </c>
      <c r="D591" s="65">
        <v>1</v>
      </c>
      <c r="F591" s="101">
        <f>D591*E591</f>
        <v>0</v>
      </c>
    </row>
    <row r="593" spans="1:6" ht="15.75" thickBot="1">
      <c r="A593" s="134"/>
      <c r="B593" s="135" t="s">
        <v>1582</v>
      </c>
      <c r="C593" s="136"/>
      <c r="D593" s="137"/>
      <c r="E593" s="137"/>
      <c r="F593" s="138">
        <f>SUM(F561:F592)</f>
        <v>0</v>
      </c>
    </row>
    <row r="594" spans="1:6" ht="15.75" thickTop="1">
      <c r="A594" s="202"/>
      <c r="B594" s="203"/>
      <c r="C594" s="204"/>
      <c r="D594" s="205"/>
      <c r="E594" s="205"/>
      <c r="F594" s="206"/>
    </row>
    <row r="595" spans="1:6" ht="30">
      <c r="A595" s="119" t="s">
        <v>127</v>
      </c>
      <c r="B595" s="120" t="s">
        <v>1583</v>
      </c>
      <c r="C595" s="121" t="s">
        <v>90</v>
      </c>
      <c r="D595" s="122" t="s">
        <v>1271</v>
      </c>
      <c r="E595" s="123" t="s">
        <v>92</v>
      </c>
      <c r="F595" s="123" t="s">
        <v>1272</v>
      </c>
    </row>
    <row r="596" spans="1:6">
      <c r="A596" s="213"/>
      <c r="B596" s="39"/>
      <c r="C596" s="213"/>
      <c r="D596" s="39"/>
      <c r="E596" s="213"/>
      <c r="F596" s="39"/>
    </row>
    <row r="597" spans="1:6" ht="45">
      <c r="A597" s="214"/>
      <c r="B597" s="100" t="s">
        <v>1584</v>
      </c>
      <c r="C597" s="215"/>
      <c r="D597" s="216"/>
      <c r="E597" s="213"/>
      <c r="F597" s="39"/>
    </row>
    <row r="598" spans="1:6" ht="45">
      <c r="A598" s="214"/>
      <c r="B598" s="100" t="s">
        <v>1585</v>
      </c>
      <c r="C598" s="215"/>
      <c r="D598" s="216"/>
      <c r="E598" s="213"/>
      <c r="F598" s="39"/>
    </row>
    <row r="599" spans="1:6" ht="30">
      <c r="A599" s="214"/>
      <c r="B599" s="100" t="s">
        <v>1586</v>
      </c>
      <c r="C599" s="215"/>
      <c r="D599" s="216"/>
      <c r="E599" s="213"/>
      <c r="F599" s="39"/>
    </row>
    <row r="600" spans="1:6" ht="45">
      <c r="A600" s="214"/>
      <c r="B600" s="100" t="s">
        <v>1587</v>
      </c>
      <c r="C600" s="215"/>
      <c r="D600" s="216"/>
      <c r="E600" s="213"/>
      <c r="F600" s="39"/>
    </row>
    <row r="601" spans="1:6" ht="45">
      <c r="A601" s="214"/>
      <c r="B601" s="100" t="s">
        <v>1588</v>
      </c>
      <c r="C601" s="215"/>
      <c r="D601" s="216"/>
      <c r="E601" s="213"/>
      <c r="F601" s="39"/>
    </row>
    <row r="602" spans="1:6" customFormat="1" ht="30">
      <c r="A602" s="214"/>
      <c r="B602" s="100" t="s">
        <v>1589</v>
      </c>
      <c r="C602" s="215"/>
      <c r="D602" s="216"/>
      <c r="E602" s="213"/>
      <c r="F602" s="39"/>
    </row>
    <row r="603" spans="1:6" ht="30">
      <c r="B603" s="100" t="s">
        <v>1590</v>
      </c>
    </row>
    <row r="604" spans="1:6">
      <c r="B604" s="100" t="s">
        <v>1591</v>
      </c>
    </row>
    <row r="605" spans="1:6" ht="15.75">
      <c r="A605" s="217"/>
      <c r="B605" s="218"/>
      <c r="C605" s="219"/>
      <c r="D605" s="220"/>
      <c r="E605" s="221"/>
      <c r="F605" s="222"/>
    </row>
    <row r="606" spans="1:6" ht="30">
      <c r="A606" s="217"/>
      <c r="B606" s="207" t="s">
        <v>1592</v>
      </c>
      <c r="C606" s="219"/>
      <c r="D606" s="220"/>
      <c r="E606" s="221"/>
      <c r="F606" s="222"/>
    </row>
    <row r="607" spans="1:6">
      <c r="A607" s="128">
        <v>7.01</v>
      </c>
      <c r="B607" s="100" t="s">
        <v>1593</v>
      </c>
      <c r="C607" s="38" t="s">
        <v>1352</v>
      </c>
      <c r="D607" s="65">
        <v>50</v>
      </c>
      <c r="F607" s="101">
        <f>D607*E607</f>
        <v>0</v>
      </c>
    </row>
    <row r="608" spans="1:6">
      <c r="A608" s="128"/>
      <c r="B608" s="100" t="s">
        <v>1594</v>
      </c>
    </row>
    <row r="609" spans="1:6">
      <c r="A609" s="128"/>
      <c r="B609" s="100" t="s">
        <v>1595</v>
      </c>
    </row>
    <row r="610" spans="1:6">
      <c r="A610" s="128"/>
      <c r="B610" s="100" t="s">
        <v>1596</v>
      </c>
    </row>
    <row r="611" spans="1:6">
      <c r="A611" s="128"/>
      <c r="B611" s="100" t="s">
        <v>1597</v>
      </c>
    </row>
    <row r="612" spans="1:6">
      <c r="A612" s="128"/>
      <c r="B612" s="100" t="s">
        <v>1598</v>
      </c>
    </row>
    <row r="613" spans="1:6" ht="30">
      <c r="A613" s="128"/>
      <c r="B613" s="100" t="s">
        <v>1599</v>
      </c>
    </row>
    <row r="614" spans="1:6" ht="30">
      <c r="A614" s="128"/>
      <c r="B614" s="100" t="s">
        <v>1600</v>
      </c>
    </row>
    <row r="615" spans="1:6">
      <c r="A615" s="128"/>
      <c r="B615" s="100" t="s">
        <v>1601</v>
      </c>
    </row>
    <row r="616" spans="1:6" ht="30">
      <c r="A616" s="128"/>
      <c r="B616" s="100" t="s">
        <v>1602</v>
      </c>
    </row>
    <row r="617" spans="1:6">
      <c r="A617" s="128"/>
      <c r="B617" s="100" t="s">
        <v>1603</v>
      </c>
    </row>
    <row r="618" spans="1:6">
      <c r="A618" s="128"/>
      <c r="B618" s="223"/>
    </row>
    <row r="619" spans="1:6">
      <c r="A619" s="128"/>
      <c r="B619" s="207" t="s">
        <v>1604</v>
      </c>
    </row>
    <row r="620" spans="1:6" ht="45">
      <c r="A620" s="128">
        <f>MAX($A607:A608)+0.01</f>
        <v>7.02</v>
      </c>
      <c r="B620" s="100" t="s">
        <v>1605</v>
      </c>
      <c r="C620" s="38" t="s">
        <v>246</v>
      </c>
      <c r="D620" s="65">
        <v>1</v>
      </c>
      <c r="F620" s="101">
        <f>D620*E620</f>
        <v>0</v>
      </c>
    </row>
    <row r="621" spans="1:6" ht="30">
      <c r="A621" s="128"/>
      <c r="B621" s="100" t="s">
        <v>1606</v>
      </c>
    </row>
    <row r="622" spans="1:6">
      <c r="A622" s="128"/>
    </row>
    <row r="623" spans="1:6">
      <c r="A623" s="128"/>
      <c r="B623" s="207" t="s">
        <v>1607</v>
      </c>
    </row>
    <row r="624" spans="1:6" ht="45">
      <c r="A624" s="128">
        <f>MAX($A620:A623)+0.01</f>
        <v>7.0299999999999994</v>
      </c>
      <c r="B624" s="100" t="s">
        <v>1608</v>
      </c>
      <c r="C624" s="38" t="s">
        <v>246</v>
      </c>
      <c r="D624" s="65">
        <v>1</v>
      </c>
      <c r="F624" s="101">
        <f>D624*E624</f>
        <v>0</v>
      </c>
    </row>
    <row r="625" spans="1:6" ht="30">
      <c r="A625" s="128"/>
      <c r="B625" s="100" t="s">
        <v>1606</v>
      </c>
    </row>
    <row r="626" spans="1:6">
      <c r="A626" s="211"/>
    </row>
    <row r="627" spans="1:6">
      <c r="A627" s="224"/>
      <c r="B627" s="207" t="s">
        <v>1609</v>
      </c>
      <c r="C627" s="224"/>
      <c r="D627" s="225"/>
      <c r="E627" s="226"/>
      <c r="F627" s="226"/>
    </row>
    <row r="628" spans="1:6">
      <c r="A628" s="128">
        <f>MAX($A624:A627)+0.01</f>
        <v>7.0399999999999991</v>
      </c>
      <c r="B628" s="100" t="s">
        <v>1610</v>
      </c>
      <c r="C628" s="38" t="s">
        <v>246</v>
      </c>
      <c r="D628" s="65">
        <v>1</v>
      </c>
      <c r="F628" s="101">
        <f>D628*E628</f>
        <v>0</v>
      </c>
    </row>
    <row r="629" spans="1:6">
      <c r="A629" s="128"/>
    </row>
    <row r="630" spans="1:6" ht="45">
      <c r="A630" s="128">
        <f>MAX($A626:A629)+0.01</f>
        <v>7.0499999999999989</v>
      </c>
      <c r="B630" s="100" t="s">
        <v>1611</v>
      </c>
      <c r="C630" s="38" t="s">
        <v>246</v>
      </c>
      <c r="D630" s="65">
        <v>8</v>
      </c>
      <c r="F630" s="101">
        <f>D630*E630</f>
        <v>0</v>
      </c>
    </row>
    <row r="631" spans="1:6">
      <c r="A631" s="128"/>
    </row>
    <row r="632" spans="1:6" ht="30">
      <c r="A632" s="128">
        <f>MAX($A628:A631)+0.01</f>
        <v>7.0599999999999987</v>
      </c>
      <c r="B632" s="100" t="s">
        <v>1612</v>
      </c>
      <c r="C632" s="38" t="s">
        <v>246</v>
      </c>
      <c r="D632" s="65">
        <v>8</v>
      </c>
      <c r="F632" s="101">
        <f>D632*E632</f>
        <v>0</v>
      </c>
    </row>
    <row r="633" spans="1:6">
      <c r="A633" s="128"/>
    </row>
    <row r="634" spans="1:6" ht="30">
      <c r="A634" s="128">
        <f>MAX($A630:A633)+0.01</f>
        <v>7.0699999999999985</v>
      </c>
      <c r="B634" s="100" t="s">
        <v>1613</v>
      </c>
      <c r="C634" s="38" t="s">
        <v>246</v>
      </c>
      <c r="D634" s="65">
        <v>1</v>
      </c>
      <c r="F634" s="101">
        <f>D634*E634</f>
        <v>0</v>
      </c>
    </row>
    <row r="635" spans="1:6">
      <c r="A635" s="128"/>
    </row>
    <row r="636" spans="1:6">
      <c r="A636" s="128">
        <f>MAX($A632:A635)+0.01</f>
        <v>7.0799999999999983</v>
      </c>
      <c r="B636" s="100" t="s">
        <v>1614</v>
      </c>
      <c r="C636" s="38" t="s">
        <v>246</v>
      </c>
      <c r="D636" s="65">
        <v>4</v>
      </c>
      <c r="F636" s="101">
        <f>D636*E636</f>
        <v>0</v>
      </c>
    </row>
    <row r="637" spans="1:6">
      <c r="A637" s="128"/>
    </row>
    <row r="638" spans="1:6" ht="30">
      <c r="A638" s="128"/>
      <c r="B638" s="207" t="s">
        <v>1615</v>
      </c>
    </row>
    <row r="639" spans="1:6" ht="255">
      <c r="A639" s="128">
        <f>MAX($A635:A638)+0.01</f>
        <v>7.0899999999999981</v>
      </c>
      <c r="B639" s="100" t="s">
        <v>1616</v>
      </c>
      <c r="C639" s="38" t="s">
        <v>1352</v>
      </c>
      <c r="D639" s="65">
        <v>15</v>
      </c>
      <c r="F639" s="101">
        <f>D639*E639</f>
        <v>0</v>
      </c>
    </row>
    <row r="640" spans="1:6">
      <c r="A640" s="128"/>
    </row>
    <row r="641" spans="1:6" ht="60">
      <c r="A641" s="128">
        <f>MAX($A637:A640)+0.01</f>
        <v>7.0999999999999979</v>
      </c>
      <c r="B641" s="100" t="s">
        <v>1617</v>
      </c>
      <c r="C641" s="38" t="s">
        <v>246</v>
      </c>
      <c r="D641" s="65">
        <v>2</v>
      </c>
      <c r="F641" s="101">
        <f>D641*E641</f>
        <v>0</v>
      </c>
    </row>
    <row r="642" spans="1:6">
      <c r="A642" s="128"/>
    </row>
    <row r="643" spans="1:6" ht="300">
      <c r="A643" s="128">
        <f>MAX($A637:A642)+0.01</f>
        <v>7.1099999999999977</v>
      </c>
      <c r="B643" s="100" t="s">
        <v>1618</v>
      </c>
      <c r="C643" s="38" t="s">
        <v>1352</v>
      </c>
      <c r="D643" s="65">
        <v>60</v>
      </c>
      <c r="F643" s="101">
        <f>D643*E643</f>
        <v>0</v>
      </c>
    </row>
    <row r="644" spans="1:6">
      <c r="A644" s="128"/>
      <c r="B644" s="100" t="s">
        <v>1619</v>
      </c>
    </row>
    <row r="645" spans="1:6">
      <c r="A645" s="128"/>
    </row>
    <row r="646" spans="1:6" ht="45">
      <c r="A646" s="128">
        <f>MAX($A637:A645)+0.01</f>
        <v>7.1199999999999974</v>
      </c>
      <c r="B646" s="100" t="s">
        <v>1620</v>
      </c>
      <c r="C646" s="38" t="s">
        <v>246</v>
      </c>
      <c r="D646" s="65">
        <v>2</v>
      </c>
      <c r="F646" s="101">
        <f>D646*E646</f>
        <v>0</v>
      </c>
    </row>
    <row r="647" spans="1:6" ht="60">
      <c r="A647" s="128"/>
      <c r="B647" s="100" t="s">
        <v>1621</v>
      </c>
      <c r="C647" s="38" t="s">
        <v>246</v>
      </c>
      <c r="D647" s="65">
        <v>2</v>
      </c>
    </row>
    <row r="648" spans="1:6" ht="225">
      <c r="A648" s="128"/>
      <c r="B648" s="100" t="s">
        <v>1622</v>
      </c>
      <c r="C648" s="38" t="s">
        <v>246</v>
      </c>
      <c r="D648" s="65">
        <v>8</v>
      </c>
    </row>
    <row r="649" spans="1:6">
      <c r="A649" s="128"/>
    </row>
    <row r="650" spans="1:6">
      <c r="A650" s="128"/>
      <c r="B650" s="207" t="s">
        <v>1609</v>
      </c>
    </row>
    <row r="651" spans="1:6">
      <c r="A651" s="128">
        <f>MAX($A646:A650)+0.01</f>
        <v>7.1299999999999972</v>
      </c>
      <c r="B651" s="100" t="s">
        <v>1610</v>
      </c>
      <c r="C651" s="38" t="s">
        <v>246</v>
      </c>
      <c r="D651" s="65">
        <v>2</v>
      </c>
      <c r="F651" s="101">
        <f>D651*E651</f>
        <v>0</v>
      </c>
    </row>
    <row r="652" spans="1:6">
      <c r="A652" s="128"/>
    </row>
    <row r="653" spans="1:6" ht="45">
      <c r="A653" s="128">
        <f>MAX($A648:A652)+0.01</f>
        <v>7.139999999999997</v>
      </c>
      <c r="B653" s="100" t="s">
        <v>1611</v>
      </c>
      <c r="C653" s="38" t="s">
        <v>246</v>
      </c>
      <c r="D653" s="65">
        <v>24</v>
      </c>
      <c r="F653" s="101">
        <f>D653*E653</f>
        <v>0</v>
      </c>
    </row>
    <row r="654" spans="1:6">
      <c r="A654" s="128"/>
    </row>
    <row r="655" spans="1:6" ht="30">
      <c r="A655" s="128">
        <f>MAX($A650:A654)+0.01</f>
        <v>7.1499999999999968</v>
      </c>
      <c r="B655" s="100" t="s">
        <v>1612</v>
      </c>
      <c r="C655" s="38" t="s">
        <v>246</v>
      </c>
      <c r="D655" s="65">
        <v>24</v>
      </c>
      <c r="F655" s="101">
        <f>D655*E655</f>
        <v>0</v>
      </c>
    </row>
    <row r="656" spans="1:6">
      <c r="A656" s="128"/>
    </row>
    <row r="657" spans="1:6" ht="30">
      <c r="A657" s="128">
        <f>MAX($A652:A656)+0.01</f>
        <v>7.1599999999999966</v>
      </c>
      <c r="B657" s="100" t="s">
        <v>1613</v>
      </c>
      <c r="C657" s="38" t="s">
        <v>246</v>
      </c>
      <c r="D657" s="65">
        <v>2</v>
      </c>
      <c r="F657" s="101">
        <f>D657*E657</f>
        <v>0</v>
      </c>
    </row>
    <row r="658" spans="1:6">
      <c r="A658" s="128"/>
    </row>
    <row r="659" spans="1:6">
      <c r="A659" s="128">
        <f>MAX($A656:A658)+0.01</f>
        <v>7.1699999999999964</v>
      </c>
      <c r="B659" s="100" t="s">
        <v>1614</v>
      </c>
      <c r="C659" s="38" t="s">
        <v>246</v>
      </c>
      <c r="D659" s="65">
        <v>12</v>
      </c>
      <c r="F659" s="101">
        <f>D659*E659</f>
        <v>0</v>
      </c>
    </row>
    <row r="660" spans="1:6">
      <c r="A660" s="128"/>
    </row>
    <row r="661" spans="1:6" ht="45">
      <c r="B661" s="100" t="s">
        <v>1623</v>
      </c>
    </row>
    <row r="662" spans="1:6">
      <c r="A662" s="128">
        <f>MAX($A658:A660)+0.01</f>
        <v>7.1799999999999962</v>
      </c>
      <c r="B662" s="100" t="s">
        <v>1624</v>
      </c>
      <c r="C662" s="38" t="s">
        <v>246</v>
      </c>
      <c r="D662" s="65">
        <v>4</v>
      </c>
      <c r="F662" s="101">
        <f>D662*E662</f>
        <v>0</v>
      </c>
    </row>
    <row r="663" spans="1:6">
      <c r="A663" s="128"/>
    </row>
    <row r="664" spans="1:6" ht="18.75">
      <c r="A664" s="128"/>
      <c r="B664" s="227" t="s">
        <v>1625</v>
      </c>
    </row>
    <row r="665" spans="1:6" ht="18.75">
      <c r="A665" s="211"/>
      <c r="B665" s="227"/>
    </row>
    <row r="666" spans="1:6">
      <c r="A666" s="128"/>
      <c r="B666" s="207" t="s">
        <v>1607</v>
      </c>
    </row>
    <row r="667" spans="1:6">
      <c r="A667" s="128">
        <f>MAX($A661:A665)+0.01</f>
        <v>7.1899999999999959</v>
      </c>
      <c r="B667" s="100" t="s">
        <v>1626</v>
      </c>
      <c r="C667" s="38" t="s">
        <v>1306</v>
      </c>
      <c r="D667" s="65">
        <v>1</v>
      </c>
      <c r="F667" s="101">
        <f>D667*E667</f>
        <v>0</v>
      </c>
    </row>
    <row r="668" spans="1:6">
      <c r="A668" s="128"/>
      <c r="B668" s="100" t="s">
        <v>1627</v>
      </c>
    </row>
    <row r="669" spans="1:6" ht="30">
      <c r="A669" s="128"/>
      <c r="B669" s="100" t="s">
        <v>1628</v>
      </c>
    </row>
    <row r="670" spans="1:6">
      <c r="A670" s="128"/>
      <c r="B670" s="100" t="s">
        <v>1629</v>
      </c>
    </row>
    <row r="671" spans="1:6" ht="30">
      <c r="A671" s="128"/>
      <c r="B671" s="100" t="s">
        <v>1630</v>
      </c>
    </row>
    <row r="672" spans="1:6">
      <c r="A672" s="128"/>
      <c r="B672" s="100" t="s">
        <v>1631</v>
      </c>
    </row>
    <row r="673" spans="1:2">
      <c r="A673" s="128"/>
      <c r="B673" s="100" t="s">
        <v>1632</v>
      </c>
    </row>
    <row r="674" spans="1:2" ht="30">
      <c r="A674" s="128"/>
      <c r="B674" s="100" t="s">
        <v>1633</v>
      </c>
    </row>
    <row r="675" spans="1:2">
      <c r="A675" s="128"/>
      <c r="B675" s="100" t="s">
        <v>1634</v>
      </c>
    </row>
    <row r="676" spans="1:2">
      <c r="A676" s="128"/>
      <c r="B676" s="100" t="s">
        <v>1635</v>
      </c>
    </row>
    <row r="677" spans="1:2" ht="30">
      <c r="A677" s="128"/>
      <c r="B677" s="100" t="s">
        <v>1636</v>
      </c>
    </row>
    <row r="678" spans="1:2" ht="30">
      <c r="A678" s="128"/>
      <c r="B678" s="100" t="s">
        <v>1637</v>
      </c>
    </row>
    <row r="679" spans="1:2" ht="30">
      <c r="A679" s="128"/>
      <c r="B679" s="100" t="s">
        <v>1638</v>
      </c>
    </row>
    <row r="680" spans="1:2" ht="30">
      <c r="A680" s="128"/>
      <c r="B680" s="100" t="s">
        <v>1639</v>
      </c>
    </row>
    <row r="681" spans="1:2" ht="30">
      <c r="A681" s="128"/>
      <c r="B681" s="100" t="s">
        <v>1640</v>
      </c>
    </row>
    <row r="682" spans="1:2">
      <c r="A682" s="128"/>
      <c r="B682" s="100" t="s">
        <v>1641</v>
      </c>
    </row>
    <row r="683" spans="1:2">
      <c r="A683" s="128"/>
      <c r="B683" s="100" t="s">
        <v>1642</v>
      </c>
    </row>
    <row r="684" spans="1:2">
      <c r="A684" s="128"/>
      <c r="B684" s="100" t="s">
        <v>1643</v>
      </c>
    </row>
    <row r="685" spans="1:2">
      <c r="A685" s="128"/>
      <c r="B685" s="100" t="s">
        <v>1644</v>
      </c>
    </row>
    <row r="686" spans="1:2">
      <c r="A686" s="128"/>
      <c r="B686" s="100" t="s">
        <v>1645</v>
      </c>
    </row>
    <row r="687" spans="1:2">
      <c r="A687" s="128"/>
      <c r="B687" s="100" t="s">
        <v>1646</v>
      </c>
    </row>
    <row r="688" spans="1:2">
      <c r="A688" s="128"/>
      <c r="B688" s="100" t="s">
        <v>1647</v>
      </c>
    </row>
    <row r="689" spans="1:6">
      <c r="A689" s="128"/>
      <c r="B689" s="100" t="s">
        <v>1648</v>
      </c>
    </row>
    <row r="690" spans="1:6">
      <c r="A690" s="128"/>
      <c r="B690" s="100" t="s">
        <v>1649</v>
      </c>
    </row>
    <row r="691" spans="1:6">
      <c r="A691" s="128"/>
      <c r="B691" s="100" t="s">
        <v>1650</v>
      </c>
    </row>
    <row r="692" spans="1:6">
      <c r="A692" s="128"/>
      <c r="B692" s="100" t="s">
        <v>1651</v>
      </c>
    </row>
    <row r="693" spans="1:6">
      <c r="A693" s="128"/>
      <c r="B693" s="100" t="s">
        <v>1652</v>
      </c>
    </row>
    <row r="694" spans="1:6">
      <c r="A694" s="128"/>
      <c r="B694" s="100" t="s">
        <v>1653</v>
      </c>
    </row>
    <row r="695" spans="1:6">
      <c r="A695" s="128"/>
      <c r="B695" s="100" t="s">
        <v>1654</v>
      </c>
    </row>
    <row r="696" spans="1:6">
      <c r="A696" s="128"/>
      <c r="B696" s="100" t="s">
        <v>1655</v>
      </c>
    </row>
    <row r="697" spans="1:6">
      <c r="A697" s="128"/>
    </row>
    <row r="698" spans="1:6" ht="300">
      <c r="A698" s="128">
        <f>MAX($A667:A697)+0.01</f>
        <v>7.1999999999999957</v>
      </c>
      <c r="B698" s="100" t="s">
        <v>1618</v>
      </c>
      <c r="C698" s="38" t="s">
        <v>1352</v>
      </c>
      <c r="D698" s="65">
        <v>650</v>
      </c>
      <c r="F698" s="101">
        <f>D698*E698</f>
        <v>0</v>
      </c>
    </row>
    <row r="699" spans="1:6">
      <c r="A699" s="128"/>
      <c r="B699" s="100" t="s">
        <v>1656</v>
      </c>
    </row>
    <row r="700" spans="1:6">
      <c r="A700" s="128"/>
    </row>
    <row r="701" spans="1:6" ht="45">
      <c r="A701" s="128">
        <f>MAX($A670:A700)+0.01</f>
        <v>7.2099999999999955</v>
      </c>
      <c r="B701" s="100" t="s">
        <v>1657</v>
      </c>
      <c r="C701" s="38" t="s">
        <v>246</v>
      </c>
      <c r="D701" s="65">
        <v>2</v>
      </c>
      <c r="F701" s="101">
        <f>D701*E701</f>
        <v>0</v>
      </c>
    </row>
    <row r="702" spans="1:6" ht="60">
      <c r="A702" s="128"/>
      <c r="B702" s="100" t="s">
        <v>1621</v>
      </c>
      <c r="C702" s="38" t="s">
        <v>246</v>
      </c>
      <c r="D702" s="65">
        <v>2</v>
      </c>
    </row>
    <row r="703" spans="1:6" ht="285">
      <c r="A703" s="128"/>
      <c r="B703" s="100" t="s">
        <v>1658</v>
      </c>
      <c r="C703" s="38" t="s">
        <v>246</v>
      </c>
      <c r="D703" s="65">
        <v>24</v>
      </c>
    </row>
    <row r="704" spans="1:6">
      <c r="A704" s="128"/>
    </row>
    <row r="705" spans="1:6" ht="30">
      <c r="A705" s="128">
        <f>MAX($A680:A704)+0.01</f>
        <v>7.2199999999999953</v>
      </c>
      <c r="B705" s="100" t="s">
        <v>1659</v>
      </c>
      <c r="C705" s="38" t="s">
        <v>246</v>
      </c>
      <c r="D705" s="65">
        <v>24</v>
      </c>
      <c r="F705" s="101">
        <f>D705*E705</f>
        <v>0</v>
      </c>
    </row>
    <row r="706" spans="1:6">
      <c r="A706" s="128"/>
    </row>
    <row r="707" spans="1:6">
      <c r="A707" s="128">
        <f>MAX($A686:A706)+0.01</f>
        <v>7.2299999999999951</v>
      </c>
      <c r="B707" s="100" t="s">
        <v>1610</v>
      </c>
      <c r="C707" s="38" t="s">
        <v>246</v>
      </c>
      <c r="D707" s="65">
        <v>2</v>
      </c>
      <c r="F707" s="101">
        <f>D707*E707</f>
        <v>0</v>
      </c>
    </row>
    <row r="708" spans="1:6">
      <c r="A708" s="128"/>
    </row>
    <row r="709" spans="1:6" ht="45">
      <c r="A709" s="128"/>
      <c r="B709" s="100" t="s">
        <v>1623</v>
      </c>
    </row>
    <row r="710" spans="1:6">
      <c r="A710" s="128">
        <f>MAX($A689:A709)+0.01</f>
        <v>7.2399999999999949</v>
      </c>
      <c r="B710" s="100" t="s">
        <v>1624</v>
      </c>
      <c r="C710" s="38" t="s">
        <v>246</v>
      </c>
      <c r="D710" s="65">
        <v>24</v>
      </c>
      <c r="F710" s="101">
        <f>D710*E710</f>
        <v>0</v>
      </c>
    </row>
    <row r="711" spans="1:6">
      <c r="A711" s="128"/>
      <c r="B711" s="3"/>
    </row>
    <row r="712" spans="1:6">
      <c r="A712" s="3"/>
      <c r="B712" s="207" t="s">
        <v>1549</v>
      </c>
      <c r="C712" s="3"/>
      <c r="D712" s="3"/>
      <c r="E712" s="3"/>
      <c r="F712" s="3"/>
    </row>
    <row r="713" spans="1:6" ht="45">
      <c r="A713" s="128">
        <f>MAX($A692:A712)+0.01</f>
        <v>7.2499999999999947</v>
      </c>
      <c r="B713" s="111" t="s">
        <v>1660</v>
      </c>
      <c r="C713" s="149" t="s">
        <v>1306</v>
      </c>
      <c r="D713" s="65">
        <v>1</v>
      </c>
      <c r="E713" s="65"/>
      <c r="F713" s="101">
        <f>D713*E713</f>
        <v>0</v>
      </c>
    </row>
    <row r="714" spans="1:6">
      <c r="A714" s="128"/>
    </row>
    <row r="715" spans="1:6" ht="30">
      <c r="A715" s="128">
        <f>MAX($A712:A714)+0.01</f>
        <v>7.2599999999999945</v>
      </c>
      <c r="B715" s="100" t="s">
        <v>1661</v>
      </c>
      <c r="C715" s="38" t="s">
        <v>1306</v>
      </c>
      <c r="D715" s="65">
        <v>1</v>
      </c>
      <c r="F715" s="101">
        <f>D715*E715</f>
        <v>0</v>
      </c>
    </row>
    <row r="716" spans="1:6">
      <c r="A716" s="128"/>
    </row>
    <row r="717" spans="1:6" ht="105">
      <c r="A717" s="128">
        <f>MAX($A714:A716)+0.01</f>
        <v>7.2699999999999942</v>
      </c>
      <c r="B717" s="100" t="s">
        <v>1662</v>
      </c>
      <c r="C717" s="38" t="s">
        <v>1306</v>
      </c>
      <c r="D717" s="65">
        <v>1</v>
      </c>
      <c r="F717" s="101">
        <f>D717*E717</f>
        <v>0</v>
      </c>
    </row>
    <row r="718" spans="1:6">
      <c r="A718" s="128"/>
    </row>
    <row r="719" spans="1:6">
      <c r="A719" s="128">
        <f>MAX($A714:A718)+0.01</f>
        <v>7.279999999999994</v>
      </c>
      <c r="B719" s="100" t="s">
        <v>1663</v>
      </c>
      <c r="C719" s="38" t="s">
        <v>1333</v>
      </c>
      <c r="D719" s="65">
        <v>5</v>
      </c>
      <c r="F719" s="101">
        <f>D719/100*SUM(F598:F718)</f>
        <v>0</v>
      </c>
    </row>
    <row r="720" spans="1:6">
      <c r="A720" s="128"/>
    </row>
    <row r="721" spans="1:6" ht="30">
      <c r="A721" s="128">
        <f>MAX($A714:A720)+0.01</f>
        <v>7.2899999999999938</v>
      </c>
      <c r="B721" s="100" t="s">
        <v>1664</v>
      </c>
      <c r="C721" s="38" t="s">
        <v>1333</v>
      </c>
      <c r="D721" s="65">
        <v>5</v>
      </c>
      <c r="F721" s="101">
        <f>SUM(F596:F720)*D721%</f>
        <v>0</v>
      </c>
    </row>
    <row r="722" spans="1:6">
      <c r="A722" s="3"/>
      <c r="B722" s="3"/>
      <c r="C722" s="3"/>
      <c r="D722" s="3"/>
      <c r="E722" s="3"/>
      <c r="F722" s="3"/>
    </row>
    <row r="723" spans="1:6" ht="30.75" thickBot="1">
      <c r="A723" s="134"/>
      <c r="B723" s="135" t="s">
        <v>1665</v>
      </c>
      <c r="C723" s="136"/>
      <c r="D723" s="137"/>
      <c r="E723" s="138"/>
      <c r="F723" s="138">
        <f>SUM(F607:F721)</f>
        <v>0</v>
      </c>
    </row>
    <row r="724" spans="1:6" ht="15.75" thickTop="1"/>
    <row r="725" spans="1:6">
      <c r="A725" s="119" t="s">
        <v>503</v>
      </c>
      <c r="B725" s="120" t="s">
        <v>1666</v>
      </c>
      <c r="C725" s="121" t="s">
        <v>90</v>
      </c>
      <c r="D725" s="122" t="s">
        <v>1271</v>
      </c>
      <c r="E725" s="123" t="s">
        <v>92</v>
      </c>
      <c r="F725" s="123" t="s">
        <v>1272</v>
      </c>
    </row>
    <row r="727" spans="1:6" ht="45">
      <c r="B727" s="207" t="s">
        <v>1667</v>
      </c>
    </row>
    <row r="729" spans="1:6" s="72" customFormat="1" ht="195">
      <c r="A729" s="128">
        <v>8.01</v>
      </c>
      <c r="B729" s="100" t="s">
        <v>1668</v>
      </c>
      <c r="C729" s="38" t="s">
        <v>246</v>
      </c>
      <c r="D729" s="65">
        <v>1</v>
      </c>
      <c r="E729" s="101"/>
      <c r="F729" s="101">
        <f>D729*E729</f>
        <v>0</v>
      </c>
    </row>
    <row r="730" spans="1:6" s="72" customFormat="1">
      <c r="A730" s="228"/>
      <c r="B730" s="229"/>
      <c r="C730" s="230"/>
      <c r="D730" s="231"/>
      <c r="E730" s="231"/>
      <c r="F730" s="232"/>
    </row>
    <row r="731" spans="1:6" s="72" customFormat="1" ht="105">
      <c r="A731" s="128">
        <f>MAX($A725:A730)+0.01</f>
        <v>8.02</v>
      </c>
      <c r="B731" s="100" t="s">
        <v>1669</v>
      </c>
      <c r="C731" s="38" t="s">
        <v>246</v>
      </c>
      <c r="D731" s="65">
        <v>1</v>
      </c>
      <c r="E731" s="101"/>
      <c r="F731" s="101">
        <f>D731*E731</f>
        <v>0</v>
      </c>
    </row>
    <row r="732" spans="1:6" s="72" customFormat="1">
      <c r="A732" s="228"/>
      <c r="B732" s="229"/>
      <c r="C732" s="230"/>
      <c r="D732" s="231"/>
      <c r="E732" s="231"/>
      <c r="F732" s="232"/>
    </row>
    <row r="733" spans="1:6" s="72" customFormat="1" ht="105">
      <c r="A733" s="128">
        <f>MAX($A729:A732)+0.01</f>
        <v>8.0299999999999994</v>
      </c>
      <c r="B733" s="100" t="s">
        <v>1670</v>
      </c>
      <c r="C733" s="38" t="s">
        <v>246</v>
      </c>
      <c r="D733" s="65">
        <v>1</v>
      </c>
      <c r="E733" s="101"/>
      <c r="F733" s="101">
        <f>D733*E733</f>
        <v>0</v>
      </c>
    </row>
    <row r="734" spans="1:6">
      <c r="A734" s="228"/>
      <c r="B734" s="229"/>
      <c r="C734" s="230"/>
      <c r="D734" s="231"/>
      <c r="E734" s="231"/>
      <c r="F734" s="232"/>
    </row>
    <row r="735" spans="1:6">
      <c r="A735" s="128">
        <f>MAX($A729:A734)+0.01</f>
        <v>8.0399999999999991</v>
      </c>
      <c r="B735" s="100" t="s">
        <v>1671</v>
      </c>
      <c r="C735" s="38" t="s">
        <v>246</v>
      </c>
      <c r="D735" s="65">
        <v>1</v>
      </c>
      <c r="F735" s="101">
        <f>D735*E735</f>
        <v>0</v>
      </c>
    </row>
    <row r="736" spans="1:6">
      <c r="A736" s="228"/>
      <c r="B736" s="229"/>
      <c r="C736" s="230"/>
      <c r="D736" s="231"/>
      <c r="E736" s="231"/>
      <c r="F736" s="232"/>
    </row>
    <row r="737" spans="1:6" ht="30">
      <c r="A737" s="128">
        <f>MAX($A725:A736)+0.01</f>
        <v>8.0499999999999989</v>
      </c>
      <c r="B737" s="100" t="s">
        <v>1672</v>
      </c>
      <c r="C737" s="38" t="s">
        <v>246</v>
      </c>
      <c r="D737" s="65">
        <v>1</v>
      </c>
      <c r="F737" s="101">
        <f>D737*E737</f>
        <v>0</v>
      </c>
    </row>
    <row r="738" spans="1:6">
      <c r="A738" s="228"/>
      <c r="B738" s="229"/>
      <c r="C738" s="230"/>
      <c r="D738" s="231"/>
      <c r="E738" s="231"/>
      <c r="F738" s="232"/>
    </row>
    <row r="739" spans="1:6" ht="60">
      <c r="A739" s="128">
        <f>MAX($A732:A738)+0.01</f>
        <v>8.0599999999999987</v>
      </c>
      <c r="B739" s="100" t="s">
        <v>1673</v>
      </c>
      <c r="C739" s="38" t="s">
        <v>246</v>
      </c>
      <c r="D739" s="65">
        <v>2</v>
      </c>
      <c r="F739" s="101">
        <f>D739*E739</f>
        <v>0</v>
      </c>
    </row>
    <row r="740" spans="1:6">
      <c r="A740" s="228"/>
      <c r="B740" s="229"/>
      <c r="C740" s="230"/>
      <c r="D740" s="231"/>
      <c r="E740" s="231"/>
      <c r="F740" s="232"/>
    </row>
    <row r="741" spans="1:6" ht="120">
      <c r="A741" s="128">
        <f>MAX($A729:A740)+0.01</f>
        <v>8.0699999999999985</v>
      </c>
      <c r="B741" s="100" t="s">
        <v>1674</v>
      </c>
      <c r="C741" s="38" t="s">
        <v>246</v>
      </c>
      <c r="D741" s="65">
        <v>3</v>
      </c>
      <c r="F741" s="101">
        <f>D741*E741</f>
        <v>0</v>
      </c>
    </row>
    <row r="742" spans="1:6">
      <c r="A742" s="228"/>
      <c r="B742" s="233"/>
      <c r="C742" s="230"/>
      <c r="D742" s="231"/>
      <c r="E742" s="231"/>
      <c r="F742" s="232"/>
    </row>
    <row r="743" spans="1:6" ht="75">
      <c r="A743" s="128">
        <f>MAX($A732:A742)+0.01</f>
        <v>8.0799999999999983</v>
      </c>
      <c r="B743" s="100" t="s">
        <v>1675</v>
      </c>
      <c r="C743" s="38" t="s">
        <v>246</v>
      </c>
      <c r="D743" s="65">
        <v>8</v>
      </c>
      <c r="F743" s="101">
        <f>D743*E743</f>
        <v>0</v>
      </c>
    </row>
    <row r="744" spans="1:6">
      <c r="A744" s="228"/>
      <c r="B744" s="233"/>
      <c r="C744" s="230"/>
      <c r="D744" s="231"/>
      <c r="E744" s="231"/>
      <c r="F744" s="232"/>
    </row>
    <row r="745" spans="1:6" ht="45">
      <c r="A745" s="128">
        <f>MAX($A741:A744)+0.01</f>
        <v>8.0899999999999981</v>
      </c>
      <c r="B745" s="100" t="s">
        <v>1676</v>
      </c>
      <c r="C745" s="38" t="s">
        <v>246</v>
      </c>
      <c r="D745" s="65">
        <v>0.8</v>
      </c>
      <c r="F745" s="101">
        <f>D745*E745</f>
        <v>0</v>
      </c>
    </row>
    <row r="746" spans="1:6">
      <c r="A746" s="228"/>
      <c r="B746" s="233"/>
      <c r="C746" s="230"/>
      <c r="D746" s="231"/>
      <c r="E746" s="231"/>
      <c r="F746" s="232"/>
    </row>
    <row r="747" spans="1:6" ht="30">
      <c r="A747" s="128">
        <f>MAX($A743:A746)+0.01</f>
        <v>8.0999999999999979</v>
      </c>
      <c r="B747" s="100" t="s">
        <v>1677</v>
      </c>
      <c r="C747" s="38" t="s">
        <v>246</v>
      </c>
      <c r="D747" s="65">
        <v>1</v>
      </c>
      <c r="F747" s="101">
        <f>D747*E747</f>
        <v>0</v>
      </c>
    </row>
    <row r="748" spans="1:6">
      <c r="A748" s="228"/>
      <c r="B748" s="233"/>
      <c r="C748" s="230"/>
      <c r="D748" s="231"/>
      <c r="E748" s="231"/>
      <c r="F748" s="232"/>
    </row>
    <row r="749" spans="1:6">
      <c r="A749" s="128">
        <f>MAX($A745:A748)+0.01</f>
        <v>8.1099999999999977</v>
      </c>
      <c r="B749" s="100" t="s">
        <v>1678</v>
      </c>
      <c r="C749" s="38" t="s">
        <v>246</v>
      </c>
      <c r="D749" s="65">
        <v>1</v>
      </c>
      <c r="F749" s="101">
        <f>D749*E749</f>
        <v>0</v>
      </c>
    </row>
    <row r="750" spans="1:6">
      <c r="A750" s="228"/>
      <c r="B750" s="233"/>
      <c r="C750" s="230"/>
      <c r="D750" s="231"/>
      <c r="E750" s="231"/>
      <c r="F750" s="232"/>
    </row>
    <row r="751" spans="1:6" ht="30">
      <c r="A751" s="128">
        <f>MAX($A746:A750)+0.01</f>
        <v>8.1199999999999974</v>
      </c>
      <c r="B751" s="100" t="s">
        <v>1679</v>
      </c>
      <c r="C751" s="38" t="s">
        <v>246</v>
      </c>
      <c r="D751" s="65">
        <v>8</v>
      </c>
      <c r="F751" s="101">
        <f>D751*E751</f>
        <v>0</v>
      </c>
    </row>
    <row r="752" spans="1:6">
      <c r="A752" s="228"/>
      <c r="B752" s="234"/>
      <c r="C752" s="235"/>
      <c r="D752" s="236"/>
      <c r="E752" s="236"/>
      <c r="F752" s="236"/>
    </row>
    <row r="753" spans="1:6" ht="90">
      <c r="A753" s="128">
        <f>MAX($A723:A752)+0.01</f>
        <v>8.1299999999999972</v>
      </c>
      <c r="B753" s="100" t="s">
        <v>1680</v>
      </c>
      <c r="C753" s="38" t="s">
        <v>1352</v>
      </c>
      <c r="D753" s="65">
        <v>150</v>
      </c>
      <c r="F753" s="101">
        <f>D753*E753</f>
        <v>0</v>
      </c>
    </row>
    <row r="754" spans="1:6">
      <c r="A754" s="128"/>
    </row>
    <row r="755" spans="1:6" ht="30">
      <c r="A755" s="128">
        <f>MAX($A725:A754)+0.01</f>
        <v>8.139999999999997</v>
      </c>
      <c r="B755" s="100" t="s">
        <v>1681</v>
      </c>
      <c r="C755" s="38" t="s">
        <v>1352</v>
      </c>
      <c r="D755" s="65">
        <v>20</v>
      </c>
      <c r="F755" s="101">
        <f>D755*E755</f>
        <v>0</v>
      </c>
    </row>
    <row r="756" spans="1:6">
      <c r="A756" s="228"/>
      <c r="B756" s="229"/>
      <c r="C756" s="230"/>
      <c r="D756" s="231"/>
      <c r="E756" s="231"/>
      <c r="F756" s="232"/>
    </row>
    <row r="757" spans="1:6">
      <c r="A757" s="128">
        <f>MAX($A753:A756)+0.01</f>
        <v>8.1499999999999968</v>
      </c>
      <c r="B757" s="100" t="s">
        <v>1682</v>
      </c>
      <c r="C757" s="38" t="s">
        <v>1352</v>
      </c>
      <c r="D757" s="65">
        <v>10</v>
      </c>
      <c r="F757" s="101">
        <f>D757*E757</f>
        <v>0</v>
      </c>
    </row>
    <row r="758" spans="1:6">
      <c r="A758" s="228"/>
      <c r="C758" s="237"/>
      <c r="D758" s="238"/>
      <c r="E758" s="238"/>
      <c r="F758" s="232"/>
    </row>
    <row r="759" spans="1:6" ht="30">
      <c r="A759" s="128">
        <f>MAX($A752:A758)+0.01</f>
        <v>8.1599999999999966</v>
      </c>
      <c r="B759" s="100" t="s">
        <v>1683</v>
      </c>
      <c r="C759" s="38" t="s">
        <v>1352</v>
      </c>
      <c r="D759" s="65">
        <v>50</v>
      </c>
      <c r="F759" s="101">
        <f>D759*E759</f>
        <v>0</v>
      </c>
    </row>
    <row r="760" spans="1:6">
      <c r="A760" s="228"/>
    </row>
    <row r="761" spans="1:6" ht="45">
      <c r="A761" s="128"/>
      <c r="B761" s="100" t="s">
        <v>1381</v>
      </c>
    </row>
    <row r="762" spans="1:6">
      <c r="A762" s="128">
        <f>MAX($A759:A761)+0.01</f>
        <v>8.1699999999999964</v>
      </c>
      <c r="B762" s="100" t="s">
        <v>1684</v>
      </c>
      <c r="C762" s="38" t="s">
        <v>1352</v>
      </c>
      <c r="D762" s="65">
        <v>20</v>
      </c>
      <c r="F762" s="101">
        <f>D762*E762</f>
        <v>0</v>
      </c>
    </row>
    <row r="764" spans="1:6" ht="15.75" thickBot="1">
      <c r="A764" s="134"/>
      <c r="B764" s="135" t="s">
        <v>1685</v>
      </c>
      <c r="C764" s="136"/>
      <c r="D764" s="137"/>
      <c r="E764" s="138"/>
      <c r="F764" s="138">
        <f>SUM(F729:F763)</f>
        <v>0</v>
      </c>
    </row>
    <row r="765" spans="1:6" ht="15.75" thickTop="1">
      <c r="A765" s="202"/>
      <c r="B765" s="203"/>
      <c r="C765" s="204"/>
      <c r="D765" s="205"/>
      <c r="E765" s="206"/>
      <c r="F765" s="206"/>
    </row>
    <row r="766" spans="1:6">
      <c r="A766" s="119" t="s">
        <v>505</v>
      </c>
      <c r="B766" s="120" t="s">
        <v>1686</v>
      </c>
      <c r="C766" s="121" t="s">
        <v>90</v>
      </c>
      <c r="D766" s="122" t="s">
        <v>1271</v>
      </c>
      <c r="E766" s="123" t="s">
        <v>92</v>
      </c>
      <c r="F766" s="123" t="s">
        <v>1272</v>
      </c>
    </row>
    <row r="768" spans="1:6">
      <c r="B768" s="207" t="s">
        <v>1687</v>
      </c>
    </row>
    <row r="769" spans="1:6" ht="225">
      <c r="A769" s="128">
        <v>9.01</v>
      </c>
      <c r="B769" s="212" t="s">
        <v>1688</v>
      </c>
      <c r="C769" s="38" t="s">
        <v>1306</v>
      </c>
      <c r="D769" s="65">
        <v>1</v>
      </c>
      <c r="F769" s="101">
        <f>D769*E769</f>
        <v>0</v>
      </c>
    </row>
    <row r="770" spans="1:6">
      <c r="A770" s="128"/>
      <c r="B770" s="212"/>
    </row>
    <row r="771" spans="1:6" ht="225">
      <c r="A771" s="128">
        <f>MAX($A765:A770)+0.01</f>
        <v>9.02</v>
      </c>
      <c r="B771" s="212" t="s">
        <v>1689</v>
      </c>
      <c r="C771" s="38" t="s">
        <v>1306</v>
      </c>
      <c r="D771" s="65">
        <v>3</v>
      </c>
      <c r="F771" s="101">
        <f>D771*E771</f>
        <v>0</v>
      </c>
    </row>
    <row r="772" spans="1:6">
      <c r="A772" s="211"/>
      <c r="B772" s="212"/>
    </row>
    <row r="773" spans="1:6" ht="30">
      <c r="A773" s="128">
        <f>MAX($A767:A772)+0.01</f>
        <v>9.0299999999999994</v>
      </c>
      <c r="B773" s="212" t="s">
        <v>1690</v>
      </c>
      <c r="C773" s="38" t="s">
        <v>246</v>
      </c>
      <c r="D773" s="65">
        <v>3</v>
      </c>
      <c r="F773" s="101">
        <f>D773*E773</f>
        <v>0</v>
      </c>
    </row>
    <row r="774" spans="1:6">
      <c r="A774" s="211"/>
      <c r="B774" s="212"/>
    </row>
    <row r="775" spans="1:6" ht="30">
      <c r="A775" s="128">
        <f>MAX($A769:A774)+0.01</f>
        <v>9.0399999999999991</v>
      </c>
      <c r="B775" s="212" t="s">
        <v>1691</v>
      </c>
      <c r="C775" s="38" t="s">
        <v>246</v>
      </c>
      <c r="D775" s="65">
        <v>1</v>
      </c>
      <c r="F775" s="101">
        <f>D775*E775</f>
        <v>0</v>
      </c>
    </row>
    <row r="776" spans="1:6">
      <c r="A776" s="211"/>
      <c r="B776" s="212"/>
    </row>
    <row r="777" spans="1:6">
      <c r="A777" s="228"/>
      <c r="B777" s="239" t="s">
        <v>1692</v>
      </c>
      <c r="C777" s="230"/>
      <c r="D777" s="231"/>
      <c r="E777" s="231"/>
      <c r="F777" s="232"/>
    </row>
    <row r="778" spans="1:6" ht="225">
      <c r="A778" s="128">
        <f>MAX($A766:A775)+0.01</f>
        <v>9.0499999999999989</v>
      </c>
      <c r="B778" s="212" t="s">
        <v>1693</v>
      </c>
      <c r="C778" s="38" t="s">
        <v>246</v>
      </c>
      <c r="D778" s="65">
        <v>1</v>
      </c>
      <c r="F778" s="101">
        <f>D778*E778</f>
        <v>0</v>
      </c>
    </row>
    <row r="779" spans="1:6">
      <c r="A779" s="228"/>
      <c r="B779" s="229"/>
      <c r="C779" s="230"/>
      <c r="D779" s="231"/>
      <c r="E779" s="231"/>
      <c r="F779" s="232"/>
    </row>
    <row r="780" spans="1:6" ht="30">
      <c r="A780" s="128">
        <f>MAX($A776:A779)+0.01</f>
        <v>9.0599999999999987</v>
      </c>
      <c r="B780" s="100" t="s">
        <v>1694</v>
      </c>
      <c r="C780" s="38" t="s">
        <v>246</v>
      </c>
      <c r="D780" s="65">
        <v>1</v>
      </c>
      <c r="F780" s="101">
        <f>D780*E780</f>
        <v>0</v>
      </c>
    </row>
    <row r="781" spans="1:6">
      <c r="A781" s="228"/>
      <c r="B781" s="229"/>
      <c r="C781" s="230"/>
      <c r="D781" s="231"/>
      <c r="E781" s="231"/>
      <c r="F781" s="232"/>
    </row>
    <row r="782" spans="1:6" ht="30">
      <c r="A782" s="128">
        <f>MAX($A778:A781)+0.01</f>
        <v>9.0699999999999985</v>
      </c>
      <c r="B782" s="100" t="s">
        <v>1695</v>
      </c>
      <c r="C782" s="38" t="s">
        <v>246</v>
      </c>
      <c r="D782" s="65">
        <v>4</v>
      </c>
      <c r="F782" s="101">
        <f>D782*E782</f>
        <v>0</v>
      </c>
    </row>
    <row r="783" spans="1:6">
      <c r="A783" s="240"/>
      <c r="B783" s="241"/>
      <c r="C783" s="242"/>
      <c r="D783" s="243"/>
      <c r="E783" s="243"/>
      <c r="F783" s="232"/>
    </row>
    <row r="784" spans="1:6">
      <c r="A784" s="128">
        <f>MAX($A782:A783)+0.01</f>
        <v>9.0799999999999983</v>
      </c>
      <c r="B784" s="100" t="s">
        <v>1682</v>
      </c>
      <c r="C784" s="38" t="s">
        <v>1352</v>
      </c>
      <c r="D784" s="65">
        <v>75</v>
      </c>
      <c r="F784" s="101">
        <f>D784*E784</f>
        <v>0</v>
      </c>
    </row>
    <row r="785" spans="1:6">
      <c r="A785" s="240"/>
      <c r="C785" s="244"/>
      <c r="D785" s="245"/>
      <c r="E785" s="245"/>
      <c r="F785" s="232"/>
    </row>
    <row r="786" spans="1:6" ht="60">
      <c r="A786" s="128">
        <f>MAX($A783:A785)+0.01</f>
        <v>9.0899999999999981</v>
      </c>
      <c r="B786" s="100" t="s">
        <v>1696</v>
      </c>
      <c r="C786" s="246"/>
      <c r="D786" s="247"/>
      <c r="E786" s="248"/>
      <c r="F786" s="249"/>
    </row>
    <row r="787" spans="1:6">
      <c r="A787" s="240"/>
      <c r="B787" s="100" t="s">
        <v>1697</v>
      </c>
      <c r="C787" s="38" t="s">
        <v>1352</v>
      </c>
      <c r="D787" s="65">
        <v>30</v>
      </c>
      <c r="F787" s="101">
        <f>SUM(D787*E787)</f>
        <v>0</v>
      </c>
    </row>
    <row r="788" spans="1:6">
      <c r="A788" s="240"/>
      <c r="B788" s="250"/>
      <c r="C788" s="251"/>
      <c r="D788" s="245"/>
      <c r="E788" s="252"/>
      <c r="F788" s="232"/>
    </row>
    <row r="789" spans="1:6">
      <c r="A789" s="128">
        <f>MAX($A784:A788)+0.01</f>
        <v>9.0999999999999979</v>
      </c>
      <c r="B789" s="100" t="s">
        <v>1698</v>
      </c>
      <c r="C789" s="38" t="s">
        <v>1306</v>
      </c>
      <c r="D789" s="65">
        <v>4</v>
      </c>
      <c r="F789" s="101">
        <f>SUM(D789*E789)</f>
        <v>0</v>
      </c>
    </row>
    <row r="790" spans="1:6">
      <c r="A790" s="240"/>
      <c r="B790" s="250"/>
      <c r="C790" s="251"/>
      <c r="D790" s="245"/>
      <c r="E790" s="252"/>
      <c r="F790" s="232"/>
    </row>
    <row r="791" spans="1:6" ht="90">
      <c r="A791" s="128">
        <f>MAX($A786:A790)+0.01</f>
        <v>9.1099999999999977</v>
      </c>
      <c r="B791" s="100" t="s">
        <v>1699</v>
      </c>
      <c r="C791" s="38" t="s">
        <v>1306</v>
      </c>
      <c r="D791" s="65">
        <v>1</v>
      </c>
      <c r="F791" s="101">
        <f>SUM(D791*E791)</f>
        <v>0</v>
      </c>
    </row>
    <row r="793" spans="1:6" ht="15.75" thickBot="1">
      <c r="A793" s="134"/>
      <c r="B793" s="135" t="s">
        <v>1700</v>
      </c>
      <c r="C793" s="136"/>
      <c r="D793" s="137"/>
      <c r="E793" s="138"/>
      <c r="F793" s="138">
        <f>SUM(F769:F792)</f>
        <v>0</v>
      </c>
    </row>
    <row r="794" spans="1:6" ht="15.75" thickTop="1">
      <c r="A794" s="202"/>
      <c r="B794" s="203"/>
      <c r="C794" s="204"/>
      <c r="D794" s="205"/>
      <c r="E794" s="206"/>
      <c r="F794" s="206"/>
    </row>
    <row r="795" spans="1:6">
      <c r="A795" s="119" t="s">
        <v>506</v>
      </c>
      <c r="B795" s="120" t="s">
        <v>1701</v>
      </c>
      <c r="C795" s="253" t="s">
        <v>90</v>
      </c>
      <c r="D795" s="253" t="s">
        <v>1271</v>
      </c>
      <c r="E795" s="123" t="s">
        <v>92</v>
      </c>
      <c r="F795" s="254" t="s">
        <v>1272</v>
      </c>
    </row>
    <row r="796" spans="1:6" ht="30">
      <c r="A796" s="255"/>
      <c r="B796" s="100" t="s">
        <v>1702</v>
      </c>
      <c r="C796" s="193"/>
      <c r="D796" s="194"/>
      <c r="E796" s="195"/>
      <c r="F796" s="195"/>
    </row>
    <row r="797" spans="1:6">
      <c r="A797" s="255"/>
      <c r="C797" s="193"/>
      <c r="D797" s="194"/>
      <c r="E797" s="195"/>
      <c r="F797" s="195"/>
    </row>
    <row r="798" spans="1:6" ht="165">
      <c r="A798" s="128">
        <v>10.01</v>
      </c>
      <c r="B798" s="100" t="s">
        <v>1703</v>
      </c>
      <c r="C798" s="65" t="s">
        <v>246</v>
      </c>
      <c r="D798" s="65">
        <v>1</v>
      </c>
      <c r="F798" s="101">
        <f>D798*E798</f>
        <v>0</v>
      </c>
    </row>
    <row r="799" spans="1:6">
      <c r="A799" s="255"/>
      <c r="C799" s="193"/>
      <c r="D799" s="194"/>
      <c r="E799" s="195"/>
      <c r="F799" s="195"/>
    </row>
    <row r="800" spans="1:6" ht="45">
      <c r="A800" s="128">
        <f>MAX($A793:A799)+0.01</f>
        <v>10.02</v>
      </c>
      <c r="B800" s="100" t="s">
        <v>1704</v>
      </c>
      <c r="C800" s="65" t="s">
        <v>246</v>
      </c>
      <c r="D800" s="65">
        <v>1</v>
      </c>
      <c r="F800" s="101">
        <f>D800*E800</f>
        <v>0</v>
      </c>
    </row>
    <row r="801" spans="1:6">
      <c r="A801" s="128"/>
      <c r="C801" s="65"/>
    </row>
    <row r="802" spans="1:6">
      <c r="A802" s="128">
        <f>MAX($A795:A801)+0.01</f>
        <v>10.029999999999999</v>
      </c>
      <c r="B802" s="100" t="s">
        <v>1671</v>
      </c>
      <c r="C802" s="65" t="s">
        <v>246</v>
      </c>
      <c r="D802" s="65">
        <v>1</v>
      </c>
      <c r="F802" s="101">
        <f>D802*E802</f>
        <v>0</v>
      </c>
    </row>
    <row r="803" spans="1:6">
      <c r="A803" s="128"/>
      <c r="C803" s="65"/>
    </row>
    <row r="804" spans="1:6" ht="60">
      <c r="A804" s="128">
        <f>MAX($A795:A803)+0.01</f>
        <v>10.039999999999999</v>
      </c>
      <c r="B804" s="100" t="s">
        <v>1705</v>
      </c>
      <c r="C804" s="65" t="s">
        <v>246</v>
      </c>
      <c r="D804" s="65">
        <v>2</v>
      </c>
      <c r="F804" s="101">
        <f>D804*E804</f>
        <v>0</v>
      </c>
    </row>
    <row r="805" spans="1:6">
      <c r="A805" s="128"/>
      <c r="C805" s="65"/>
    </row>
    <row r="806" spans="1:6" ht="30">
      <c r="A806" s="128">
        <f>MAX($A798:A805)+0.01</f>
        <v>10.049999999999999</v>
      </c>
      <c r="B806" s="100" t="s">
        <v>1706</v>
      </c>
      <c r="C806" s="65" t="s">
        <v>246</v>
      </c>
      <c r="D806" s="65">
        <v>20</v>
      </c>
      <c r="F806" s="101">
        <f>D806*E806</f>
        <v>0</v>
      </c>
    </row>
    <row r="807" spans="1:6">
      <c r="A807" s="128"/>
      <c r="C807" s="65"/>
    </row>
    <row r="808" spans="1:6" ht="30">
      <c r="A808" s="128">
        <f>MAX($A800:A807)+0.01</f>
        <v>10.059999999999999</v>
      </c>
      <c r="B808" s="100" t="s">
        <v>1707</v>
      </c>
      <c r="C808" s="65" t="s">
        <v>246</v>
      </c>
      <c r="D808" s="65">
        <v>2</v>
      </c>
      <c r="F808" s="101">
        <f>D808*E808</f>
        <v>0</v>
      </c>
    </row>
    <row r="809" spans="1:6">
      <c r="A809" s="128"/>
      <c r="C809" s="65"/>
    </row>
    <row r="810" spans="1:6">
      <c r="A810" s="128">
        <f>MAX($A808:A808)+0.01</f>
        <v>10.069999999999999</v>
      </c>
      <c r="B810" s="100" t="s">
        <v>1708</v>
      </c>
      <c r="C810" s="65" t="s">
        <v>246</v>
      </c>
      <c r="D810" s="65">
        <v>2</v>
      </c>
      <c r="F810" s="101">
        <f>D810*E810</f>
        <v>0</v>
      </c>
    </row>
    <row r="811" spans="1:6">
      <c r="A811" s="128"/>
      <c r="C811" s="65"/>
    </row>
    <row r="812" spans="1:6" ht="150">
      <c r="A812" s="128"/>
      <c r="B812" s="100" t="s">
        <v>1709</v>
      </c>
      <c r="C812" s="65"/>
    </row>
    <row r="813" spans="1:6">
      <c r="A813" s="128">
        <f>MAX($A808:A812)+0.01</f>
        <v>10.079999999999998</v>
      </c>
      <c r="B813" s="100" t="s">
        <v>1710</v>
      </c>
      <c r="C813" s="65" t="s">
        <v>1352</v>
      </c>
      <c r="D813" s="65">
        <v>30</v>
      </c>
      <c r="F813" s="101">
        <f>D813*E813</f>
        <v>0</v>
      </c>
    </row>
    <row r="814" spans="1:6">
      <c r="A814" s="128">
        <f>MAX($A809:A813)+0.01</f>
        <v>10.089999999999998</v>
      </c>
      <c r="B814" s="100" t="s">
        <v>1711</v>
      </c>
      <c r="C814" s="65" t="s">
        <v>1352</v>
      </c>
      <c r="D814" s="65">
        <v>25</v>
      </c>
      <c r="F814" s="101">
        <f>D814*E814</f>
        <v>0</v>
      </c>
    </row>
    <row r="815" spans="1:6">
      <c r="A815" s="128">
        <f>MAX($A811:A813)+0.01</f>
        <v>10.089999999999998</v>
      </c>
      <c r="B815" s="100" t="s">
        <v>1712</v>
      </c>
      <c r="C815" s="65" t="s">
        <v>1352</v>
      </c>
      <c r="D815" s="65">
        <v>20</v>
      </c>
      <c r="F815" s="101">
        <f>D815*E815</f>
        <v>0</v>
      </c>
    </row>
    <row r="816" spans="1:6">
      <c r="A816" s="128"/>
      <c r="C816" s="65"/>
    </row>
    <row r="817" spans="1:6" ht="60">
      <c r="A817" s="128"/>
      <c r="B817" s="100" t="s">
        <v>1713</v>
      </c>
      <c r="C817" s="65"/>
    </row>
    <row r="818" spans="1:6">
      <c r="A818" s="128">
        <f>MAX($A813:A817)+0.01</f>
        <v>10.099999999999998</v>
      </c>
      <c r="B818" s="100" t="s">
        <v>1544</v>
      </c>
      <c r="C818" s="65" t="s">
        <v>1352</v>
      </c>
      <c r="D818" s="65">
        <v>30</v>
      </c>
      <c r="F818" s="101">
        <f>D818*E818</f>
        <v>0</v>
      </c>
    </row>
    <row r="819" spans="1:6">
      <c r="A819" s="128"/>
      <c r="C819" s="65"/>
    </row>
    <row r="820" spans="1:6" ht="30">
      <c r="A820" s="128">
        <f>MAX($A811:A819)+0.01</f>
        <v>10.109999999999998</v>
      </c>
      <c r="B820" s="100" t="s">
        <v>1714</v>
      </c>
      <c r="C820" s="65" t="s">
        <v>1306</v>
      </c>
      <c r="D820" s="65">
        <v>1</v>
      </c>
      <c r="F820" s="101">
        <f>D820*E820</f>
        <v>0</v>
      </c>
    </row>
    <row r="821" spans="1:6">
      <c r="A821" s="128"/>
      <c r="C821" s="65"/>
    </row>
    <row r="822" spans="1:6" ht="30">
      <c r="A822" s="128">
        <f>MAX($A813:A821)+0.01</f>
        <v>10.119999999999997</v>
      </c>
      <c r="B822" s="100" t="s">
        <v>1715</v>
      </c>
      <c r="C822" s="65" t="s">
        <v>1306</v>
      </c>
      <c r="D822" s="65">
        <v>2</v>
      </c>
      <c r="F822" s="101">
        <f>D822*E822</f>
        <v>0</v>
      </c>
    </row>
    <row r="823" spans="1:6">
      <c r="A823" s="128"/>
      <c r="C823" s="65"/>
    </row>
    <row r="824" spans="1:6">
      <c r="A824" s="128">
        <f>MAX($A815:A823)+0.01</f>
        <v>10.129999999999997</v>
      </c>
      <c r="B824" s="100" t="s">
        <v>1716</v>
      </c>
      <c r="C824" s="65" t="s">
        <v>1306</v>
      </c>
      <c r="D824" s="65">
        <v>1</v>
      </c>
      <c r="F824" s="101">
        <f>D824*E824</f>
        <v>0</v>
      </c>
    </row>
    <row r="825" spans="1:6">
      <c r="A825" s="128"/>
      <c r="C825" s="65"/>
      <c r="E825" s="195"/>
    </row>
    <row r="826" spans="1:6">
      <c r="A826" s="128">
        <f>MAX($A817:A825)+0.01</f>
        <v>10.139999999999997</v>
      </c>
      <c r="B826" s="100" t="s">
        <v>1420</v>
      </c>
      <c r="C826" s="65" t="s">
        <v>1333</v>
      </c>
      <c r="D826" s="65">
        <v>5</v>
      </c>
      <c r="E826" s="195"/>
      <c r="F826" s="101">
        <f>SUM(F796:F825)*D826%</f>
        <v>0</v>
      </c>
    </row>
    <row r="827" spans="1:6">
      <c r="A827" s="255"/>
      <c r="B827" s="192"/>
      <c r="C827" s="193"/>
      <c r="D827" s="194"/>
      <c r="E827" s="195"/>
      <c r="F827" s="195"/>
    </row>
    <row r="828" spans="1:6" ht="15.75" thickBot="1">
      <c r="A828" s="256"/>
      <c r="B828" s="135" t="s">
        <v>1717</v>
      </c>
      <c r="C828" s="257"/>
      <c r="D828" s="258"/>
      <c r="E828" s="259"/>
      <c r="F828" s="138">
        <f>SUM(F798:F827)</f>
        <v>0</v>
      </c>
    </row>
    <row r="829" spans="1:6" ht="15.75" thickTop="1">
      <c r="A829" s="202"/>
      <c r="B829" s="203"/>
      <c r="C829" s="204"/>
      <c r="D829" s="205"/>
      <c r="E829" s="206"/>
      <c r="F829" s="206"/>
    </row>
    <row r="830" spans="1:6">
      <c r="A830" s="119" t="s">
        <v>506</v>
      </c>
      <c r="B830" s="120" t="s">
        <v>1718</v>
      </c>
      <c r="C830" s="253" t="s">
        <v>90</v>
      </c>
      <c r="D830" s="253" t="s">
        <v>1271</v>
      </c>
      <c r="E830" s="123" t="s">
        <v>92</v>
      </c>
      <c r="F830" s="254" t="s">
        <v>1272</v>
      </c>
    </row>
    <row r="831" spans="1:6" ht="60">
      <c r="A831" s="255"/>
      <c r="B831" s="100" t="s">
        <v>1719</v>
      </c>
      <c r="C831" s="193"/>
      <c r="D831" s="194"/>
      <c r="E831" s="195"/>
      <c r="F831" s="195"/>
    </row>
    <row r="832" spans="1:6">
      <c r="A832" s="255"/>
      <c r="C832" s="193"/>
      <c r="D832" s="194"/>
      <c r="E832" s="195"/>
      <c r="F832" s="195"/>
    </row>
    <row r="833" spans="1:6">
      <c r="A833" s="128">
        <v>10.01</v>
      </c>
      <c r="B833" s="100" t="s">
        <v>1720</v>
      </c>
      <c r="C833" s="65" t="s">
        <v>1306</v>
      </c>
      <c r="D833" s="65">
        <v>2</v>
      </c>
      <c r="F833" s="101">
        <f>D833*E833</f>
        <v>0</v>
      </c>
    </row>
    <row r="834" spans="1:6">
      <c r="A834" s="128"/>
      <c r="C834" s="65"/>
    </row>
    <row r="835" spans="1:6" ht="30">
      <c r="A835" s="128">
        <f>MAX($A830:A834)+0.01</f>
        <v>10.02</v>
      </c>
      <c r="B835" s="100" t="s">
        <v>1721</v>
      </c>
      <c r="C835" s="65" t="s">
        <v>1306</v>
      </c>
      <c r="D835" s="65">
        <v>2</v>
      </c>
      <c r="F835" s="101">
        <f>D835*E835</f>
        <v>0</v>
      </c>
    </row>
    <row r="836" spans="1:6">
      <c r="A836" s="128"/>
      <c r="C836" s="65"/>
    </row>
    <row r="837" spans="1:6">
      <c r="A837" s="128">
        <f>MAX($A830:A836)+0.01</f>
        <v>10.029999999999999</v>
      </c>
      <c r="B837" s="100" t="s">
        <v>1722</v>
      </c>
      <c r="C837" s="65" t="s">
        <v>1306</v>
      </c>
      <c r="D837" s="65">
        <v>2</v>
      </c>
      <c r="F837" s="101">
        <f>D837*E837</f>
        <v>0</v>
      </c>
    </row>
    <row r="838" spans="1:6">
      <c r="A838" s="128"/>
      <c r="C838" s="65"/>
    </row>
    <row r="839" spans="1:6">
      <c r="A839" s="128">
        <f>MAX($A833:A838)+0.01</f>
        <v>10.039999999999999</v>
      </c>
      <c r="B839" s="100" t="s">
        <v>1723</v>
      </c>
      <c r="C839" s="65" t="s">
        <v>246</v>
      </c>
      <c r="D839" s="65">
        <v>2</v>
      </c>
      <c r="F839" s="101">
        <f>D839*E839</f>
        <v>0</v>
      </c>
    </row>
    <row r="840" spans="1:6">
      <c r="A840" s="128"/>
      <c r="C840" s="65"/>
    </row>
    <row r="841" spans="1:6">
      <c r="A841" s="128">
        <f>MAX($A839:A839)+0.01</f>
        <v>10.049999999999999</v>
      </c>
      <c r="B841" s="100" t="s">
        <v>1724</v>
      </c>
      <c r="C841" s="65" t="s">
        <v>246</v>
      </c>
      <c r="D841" s="65">
        <v>2</v>
      </c>
      <c r="F841" s="101">
        <f>D841*E841</f>
        <v>0</v>
      </c>
    </row>
    <row r="842" spans="1:6">
      <c r="A842" s="128"/>
      <c r="C842" s="65"/>
    </row>
    <row r="843" spans="1:6">
      <c r="A843" s="128">
        <f>MAX($A841:A841)+0.01</f>
        <v>10.059999999999999</v>
      </c>
      <c r="B843" s="100" t="s">
        <v>1725</v>
      </c>
      <c r="C843" s="65" t="s">
        <v>246</v>
      </c>
      <c r="D843" s="65">
        <v>2</v>
      </c>
      <c r="F843" s="101">
        <f>D843*E843</f>
        <v>0</v>
      </c>
    </row>
    <row r="844" spans="1:6">
      <c r="A844" s="128"/>
      <c r="C844" s="65"/>
    </row>
    <row r="845" spans="1:6" ht="150">
      <c r="A845" s="128"/>
      <c r="B845" s="100" t="s">
        <v>1709</v>
      </c>
      <c r="C845" s="65"/>
    </row>
    <row r="846" spans="1:6">
      <c r="A846" s="128">
        <f>MAX($A843:A845)+0.01</f>
        <v>10.069999999999999</v>
      </c>
      <c r="B846" s="100" t="s">
        <v>1710</v>
      </c>
      <c r="C846" s="65" t="s">
        <v>1352</v>
      </c>
      <c r="D846" s="65">
        <v>25</v>
      </c>
      <c r="F846" s="101">
        <f>D846*E846</f>
        <v>0</v>
      </c>
    </row>
    <row r="847" spans="1:6">
      <c r="A847" s="128">
        <f>MAX($A843:A845)+0.01</f>
        <v>10.069999999999999</v>
      </c>
      <c r="B847" s="100" t="s">
        <v>1726</v>
      </c>
      <c r="C847" s="65" t="s">
        <v>1352</v>
      </c>
      <c r="D847" s="65">
        <v>10</v>
      </c>
      <c r="F847" s="101">
        <f>D847*E847</f>
        <v>0</v>
      </c>
    </row>
    <row r="848" spans="1:6">
      <c r="A848" s="128">
        <f>MAX($A844:A846)+0.01</f>
        <v>10.079999999999998</v>
      </c>
      <c r="B848" s="100" t="s">
        <v>1711</v>
      </c>
      <c r="C848" s="65" t="s">
        <v>1352</v>
      </c>
      <c r="D848" s="65">
        <v>10</v>
      </c>
      <c r="F848" s="101">
        <f>D848*E848</f>
        <v>0</v>
      </c>
    </row>
    <row r="849" spans="1:6">
      <c r="A849" s="128">
        <f>MAX($A844:A846)+0.01</f>
        <v>10.079999999999998</v>
      </c>
      <c r="B849" s="100" t="s">
        <v>1712</v>
      </c>
      <c r="C849" s="65" t="s">
        <v>1352</v>
      </c>
      <c r="D849" s="65">
        <v>20</v>
      </c>
      <c r="F849" s="101">
        <f>D849*E849</f>
        <v>0</v>
      </c>
    </row>
    <row r="850" spans="1:6">
      <c r="A850" s="128"/>
      <c r="C850" s="65"/>
    </row>
    <row r="851" spans="1:6" ht="60">
      <c r="A851" s="128"/>
      <c r="B851" s="100" t="s">
        <v>1713</v>
      </c>
      <c r="C851" s="65"/>
    </row>
    <row r="852" spans="1:6">
      <c r="A852" s="128">
        <f>MAX($A846:A851)+0.01</f>
        <v>10.089999999999998</v>
      </c>
      <c r="B852" s="100" t="s">
        <v>1544</v>
      </c>
      <c r="C852" s="65" t="s">
        <v>1352</v>
      </c>
      <c r="D852" s="65">
        <v>70</v>
      </c>
      <c r="F852" s="101">
        <f>D852*E852</f>
        <v>0</v>
      </c>
    </row>
    <row r="853" spans="1:6">
      <c r="A853" s="128"/>
      <c r="C853" s="65"/>
    </row>
    <row r="854" spans="1:6" ht="45">
      <c r="A854" s="128">
        <f>MAX($A844:A853)+0.01</f>
        <v>10.099999999999998</v>
      </c>
      <c r="B854" s="100" t="s">
        <v>1727</v>
      </c>
      <c r="C854" s="65" t="s">
        <v>1306</v>
      </c>
      <c r="D854" s="65">
        <v>2</v>
      </c>
      <c r="F854" s="101">
        <f>D854*E854</f>
        <v>0</v>
      </c>
    </row>
    <row r="855" spans="1:6">
      <c r="A855" s="128"/>
      <c r="C855" s="65"/>
      <c r="E855" s="195"/>
    </row>
    <row r="856" spans="1:6">
      <c r="A856" s="128">
        <f>MAX($A851:A855)+0.01</f>
        <v>10.109999999999998</v>
      </c>
      <c r="B856" s="100" t="s">
        <v>1420</v>
      </c>
      <c r="C856" s="65" t="s">
        <v>1333</v>
      </c>
      <c r="D856" s="65">
        <v>5</v>
      </c>
      <c r="E856" s="195"/>
      <c r="F856" s="101">
        <f>SUM(F831:F855)*D856%</f>
        <v>0</v>
      </c>
    </row>
    <row r="857" spans="1:6">
      <c r="A857" s="255"/>
      <c r="B857" s="192"/>
      <c r="C857" s="193"/>
      <c r="D857" s="194"/>
      <c r="E857" s="195"/>
      <c r="F857" s="195"/>
    </row>
    <row r="858" spans="1:6" ht="15.75" thickBot="1">
      <c r="A858" s="256"/>
      <c r="B858" s="135" t="s">
        <v>1728</v>
      </c>
      <c r="C858" s="257"/>
      <c r="D858" s="258"/>
      <c r="E858" s="259"/>
      <c r="F858" s="138">
        <f>SUM(F833:F857)</f>
        <v>0</v>
      </c>
    </row>
    <row r="859" spans="1:6" ht="15.75" thickTop="1">
      <c r="A859" s="3"/>
      <c r="B859" s="3"/>
      <c r="C859" s="3"/>
      <c r="D859" s="3"/>
      <c r="E859" s="3"/>
      <c r="F859" s="3"/>
    </row>
    <row r="860" spans="1:6">
      <c r="A860" s="119" t="s">
        <v>507</v>
      </c>
      <c r="B860" s="120" t="s">
        <v>1729</v>
      </c>
      <c r="C860" s="121" t="s">
        <v>90</v>
      </c>
      <c r="D860" s="122" t="s">
        <v>1271</v>
      </c>
      <c r="E860" s="123" t="s">
        <v>92</v>
      </c>
      <c r="F860" s="123" t="s">
        <v>1272</v>
      </c>
    </row>
    <row r="862" spans="1:6" ht="105">
      <c r="B862" s="207" t="s">
        <v>1730</v>
      </c>
    </row>
    <row r="864" spans="1:6">
      <c r="B864" s="207" t="s">
        <v>1731</v>
      </c>
    </row>
    <row r="865" spans="1:6" ht="30">
      <c r="A865" s="128">
        <v>11.01</v>
      </c>
      <c r="B865" s="207" t="s">
        <v>1732</v>
      </c>
      <c r="C865" s="38" t="s">
        <v>1306</v>
      </c>
      <c r="D865" s="65">
        <v>1</v>
      </c>
      <c r="F865" s="101">
        <f>D865*E865</f>
        <v>0</v>
      </c>
    </row>
    <row r="866" spans="1:6" ht="45">
      <c r="A866" s="128" t="s">
        <v>1322</v>
      </c>
      <c r="B866" s="210" t="s">
        <v>1733</v>
      </c>
      <c r="C866" s="38" t="s">
        <v>246</v>
      </c>
      <c r="D866" s="65">
        <v>1</v>
      </c>
    </row>
    <row r="867" spans="1:6">
      <c r="A867" s="128" t="s">
        <v>1734</v>
      </c>
      <c r="B867" s="100" t="s">
        <v>1735</v>
      </c>
      <c r="C867" s="38" t="s">
        <v>246</v>
      </c>
      <c r="D867" s="65">
        <v>1</v>
      </c>
    </row>
    <row r="868" spans="1:6" ht="30">
      <c r="A868" s="128" t="s">
        <v>1734</v>
      </c>
      <c r="B868" s="100" t="s">
        <v>1736</v>
      </c>
      <c r="C868" s="38" t="s">
        <v>246</v>
      </c>
      <c r="D868" s="65">
        <v>1</v>
      </c>
    </row>
    <row r="869" spans="1:6" ht="30">
      <c r="A869" s="128" t="s">
        <v>1734</v>
      </c>
      <c r="B869" s="100" t="s">
        <v>1737</v>
      </c>
      <c r="C869" s="38" t="s">
        <v>246</v>
      </c>
      <c r="D869" s="65">
        <v>1</v>
      </c>
    </row>
    <row r="870" spans="1:6" ht="30">
      <c r="A870" s="128" t="s">
        <v>1734</v>
      </c>
      <c r="B870" s="100" t="s">
        <v>1738</v>
      </c>
      <c r="C870" s="38" t="s">
        <v>246</v>
      </c>
      <c r="D870" s="65">
        <v>1</v>
      </c>
    </row>
    <row r="871" spans="1:6" ht="60">
      <c r="A871" s="128" t="s">
        <v>1734</v>
      </c>
      <c r="B871" s="100" t="s">
        <v>1739</v>
      </c>
      <c r="C871" s="38" t="s">
        <v>246</v>
      </c>
      <c r="D871" s="65">
        <v>1</v>
      </c>
    </row>
    <row r="872" spans="1:6">
      <c r="A872" s="128" t="s">
        <v>1734</v>
      </c>
      <c r="B872" s="100" t="s">
        <v>1740</v>
      </c>
      <c r="C872" s="38" t="s">
        <v>246</v>
      </c>
      <c r="D872" s="65">
        <v>1</v>
      </c>
    </row>
    <row r="873" spans="1:6">
      <c r="A873" s="128" t="s">
        <v>1734</v>
      </c>
      <c r="B873" s="100" t="s">
        <v>1741</v>
      </c>
      <c r="C873" s="38" t="s">
        <v>246</v>
      </c>
      <c r="D873" s="65">
        <v>1</v>
      </c>
    </row>
    <row r="874" spans="1:6">
      <c r="A874" s="128"/>
      <c r="B874" s="210"/>
    </row>
    <row r="875" spans="1:6">
      <c r="A875" s="128">
        <f>MAX($A865:A874)+0.01</f>
        <v>11.02</v>
      </c>
      <c r="B875" s="100" t="s">
        <v>1742</v>
      </c>
    </row>
    <row r="876" spans="1:6">
      <c r="A876" s="128" t="s">
        <v>1734</v>
      </c>
      <c r="B876" s="100" t="s">
        <v>1743</v>
      </c>
      <c r="C876" s="38" t="s">
        <v>246</v>
      </c>
      <c r="D876" s="65">
        <v>2</v>
      </c>
      <c r="F876" s="101">
        <f>D876*E876</f>
        <v>0</v>
      </c>
    </row>
    <row r="877" spans="1:6">
      <c r="A877" s="128" t="s">
        <v>1734</v>
      </c>
      <c r="B877" s="210" t="s">
        <v>1744</v>
      </c>
      <c r="C877" s="38" t="s">
        <v>246</v>
      </c>
      <c r="D877" s="65">
        <v>1</v>
      </c>
      <c r="F877" s="101">
        <f>D877*E877</f>
        <v>0</v>
      </c>
    </row>
    <row r="878" spans="1:6">
      <c r="A878" s="128"/>
    </row>
    <row r="879" spans="1:6">
      <c r="A879" s="128">
        <f>MAX($A874:A878)+0.01</f>
        <v>11.03</v>
      </c>
      <c r="B879" s="207" t="s">
        <v>1745</v>
      </c>
    </row>
    <row r="880" spans="1:6" ht="75">
      <c r="A880" s="128" t="s">
        <v>1322</v>
      </c>
      <c r="B880" s="100" t="s">
        <v>1746</v>
      </c>
      <c r="C880" s="38" t="s">
        <v>246</v>
      </c>
      <c r="D880" s="65">
        <v>2</v>
      </c>
      <c r="F880" s="101">
        <f>D880*E880</f>
        <v>0</v>
      </c>
    </row>
    <row r="881" spans="1:6" ht="45">
      <c r="A881" s="128" t="s">
        <v>1734</v>
      </c>
      <c r="B881" s="100" t="s">
        <v>1747</v>
      </c>
      <c r="C881" s="38" t="s">
        <v>246</v>
      </c>
      <c r="D881" s="65">
        <v>3</v>
      </c>
      <c r="F881" s="101">
        <f>D881*E881</f>
        <v>0</v>
      </c>
    </row>
    <row r="882" spans="1:6" ht="30">
      <c r="A882" s="128" t="s">
        <v>1734</v>
      </c>
      <c r="B882" s="100" t="s">
        <v>1748</v>
      </c>
      <c r="C882" s="38" t="s">
        <v>246</v>
      </c>
      <c r="D882" s="65">
        <v>4</v>
      </c>
      <c r="F882" s="101">
        <f>D882*E882</f>
        <v>0</v>
      </c>
    </row>
    <row r="883" spans="1:6">
      <c r="A883" s="128"/>
    </row>
    <row r="884" spans="1:6">
      <c r="A884" s="128">
        <f>MAX($A879:A883)+0.01</f>
        <v>11.04</v>
      </c>
      <c r="B884" s="207" t="s">
        <v>1749</v>
      </c>
    </row>
    <row r="885" spans="1:6" ht="90">
      <c r="A885" s="128" t="s">
        <v>1322</v>
      </c>
      <c r="B885" s="100" t="s">
        <v>1750</v>
      </c>
      <c r="C885" s="38" t="s">
        <v>246</v>
      </c>
      <c r="D885" s="65">
        <v>1</v>
      </c>
      <c r="F885" s="101">
        <f>D885*E885</f>
        <v>0</v>
      </c>
    </row>
    <row r="886" spans="1:6" ht="30">
      <c r="A886" s="128" t="s">
        <v>1734</v>
      </c>
      <c r="B886" s="100" t="s">
        <v>1751</v>
      </c>
      <c r="C886" s="38" t="s">
        <v>246</v>
      </c>
      <c r="D886" s="65">
        <v>1</v>
      </c>
      <c r="F886" s="101">
        <f>D886*E886</f>
        <v>0</v>
      </c>
    </row>
    <row r="887" spans="1:6" ht="30">
      <c r="A887" s="128" t="s">
        <v>1734</v>
      </c>
      <c r="B887" s="210" t="s">
        <v>1752</v>
      </c>
      <c r="C887" s="38" t="s">
        <v>246</v>
      </c>
      <c r="D887" s="65">
        <v>1</v>
      </c>
      <c r="F887" s="101">
        <f>D887*E887</f>
        <v>0</v>
      </c>
    </row>
    <row r="888" spans="1:6">
      <c r="A888" s="128"/>
    </row>
    <row r="889" spans="1:6">
      <c r="A889" s="128">
        <f>MAX($A884:A888)+0.01</f>
        <v>11.049999999999999</v>
      </c>
      <c r="B889" s="207" t="s">
        <v>1753</v>
      </c>
    </row>
    <row r="890" spans="1:6" ht="60">
      <c r="A890" s="128" t="s">
        <v>1322</v>
      </c>
      <c r="B890" s="100" t="s">
        <v>1754</v>
      </c>
      <c r="C890" s="38" t="s">
        <v>246</v>
      </c>
      <c r="D890" s="65">
        <v>1</v>
      </c>
      <c r="F890" s="101">
        <f>D890*E890</f>
        <v>0</v>
      </c>
    </row>
    <row r="891" spans="1:6" ht="120">
      <c r="A891" s="128" t="s">
        <v>1734</v>
      </c>
      <c r="B891" s="100" t="s">
        <v>1755</v>
      </c>
      <c r="C891" s="38" t="s">
        <v>246</v>
      </c>
      <c r="D891" s="65">
        <v>2</v>
      </c>
      <c r="F891" s="101">
        <f>D891*E891</f>
        <v>0</v>
      </c>
    </row>
    <row r="892" spans="1:6" ht="30">
      <c r="A892" s="128" t="s">
        <v>1734</v>
      </c>
      <c r="B892" s="210" t="s">
        <v>1756</v>
      </c>
      <c r="C892" s="38" t="s">
        <v>246</v>
      </c>
      <c r="D892" s="65">
        <v>10</v>
      </c>
      <c r="F892" s="101">
        <f>D892*E892</f>
        <v>0</v>
      </c>
    </row>
    <row r="893" spans="1:6">
      <c r="A893" s="128" t="s">
        <v>1734</v>
      </c>
      <c r="B893" s="100" t="s">
        <v>1757</v>
      </c>
      <c r="C893" s="38" t="s">
        <v>246</v>
      </c>
      <c r="D893" s="65">
        <v>14</v>
      </c>
      <c r="F893" s="101">
        <f t="shared" ref="F893:F905" si="78">D893*E893</f>
        <v>0</v>
      </c>
    </row>
    <row r="894" spans="1:6">
      <c r="A894" s="128" t="s">
        <v>1734</v>
      </c>
      <c r="B894" s="100" t="s">
        <v>1758</v>
      </c>
      <c r="C894" s="38" t="s">
        <v>246</v>
      </c>
      <c r="D894" s="65">
        <v>14</v>
      </c>
      <c r="F894" s="101">
        <f t="shared" si="78"/>
        <v>0</v>
      </c>
    </row>
    <row r="895" spans="1:6" ht="30">
      <c r="A895" s="128" t="s">
        <v>1734</v>
      </c>
      <c r="B895" s="100" t="s">
        <v>1759</v>
      </c>
      <c r="C895" s="38" t="s">
        <v>1306</v>
      </c>
      <c r="D895" s="65">
        <v>1</v>
      </c>
      <c r="F895" s="101">
        <f t="shared" si="78"/>
        <v>0</v>
      </c>
    </row>
    <row r="896" spans="1:6">
      <c r="A896" s="128"/>
    </row>
    <row r="897" spans="1:6">
      <c r="A897" s="128" t="s">
        <v>1734</v>
      </c>
      <c r="B897" s="100" t="s">
        <v>1760</v>
      </c>
    </row>
    <row r="898" spans="1:6">
      <c r="A898" s="128" t="s">
        <v>1734</v>
      </c>
      <c r="B898" s="100" t="s">
        <v>1761</v>
      </c>
      <c r="C898" s="38" t="s">
        <v>1352</v>
      </c>
      <c r="D898" s="65">
        <v>50</v>
      </c>
      <c r="F898" s="101">
        <f t="shared" si="78"/>
        <v>0</v>
      </c>
    </row>
    <row r="899" spans="1:6" ht="30">
      <c r="A899" s="128" t="s">
        <v>1734</v>
      </c>
      <c r="B899" s="100" t="s">
        <v>1762</v>
      </c>
      <c r="C899" s="38" t="s">
        <v>246</v>
      </c>
      <c r="D899" s="65">
        <v>10</v>
      </c>
      <c r="F899" s="101">
        <f t="shared" si="78"/>
        <v>0</v>
      </c>
    </row>
    <row r="900" spans="1:6">
      <c r="A900" s="128" t="s">
        <v>1734</v>
      </c>
      <c r="B900" s="100" t="s">
        <v>1763</v>
      </c>
      <c r="C900" s="38" t="s">
        <v>1352</v>
      </c>
      <c r="D900" s="65">
        <v>80</v>
      </c>
      <c r="F900" s="101">
        <f t="shared" si="78"/>
        <v>0</v>
      </c>
    </row>
    <row r="901" spans="1:6">
      <c r="A901" s="128" t="s">
        <v>1734</v>
      </c>
      <c r="B901" s="100" t="s">
        <v>1764</v>
      </c>
      <c r="C901" s="38" t="s">
        <v>246</v>
      </c>
      <c r="D901" s="65">
        <v>10</v>
      </c>
      <c r="F901" s="101">
        <f t="shared" si="78"/>
        <v>0</v>
      </c>
    </row>
    <row r="902" spans="1:6">
      <c r="A902" s="128" t="s">
        <v>1734</v>
      </c>
      <c r="B902" s="100" t="s">
        <v>1765</v>
      </c>
      <c r="C902" s="38" t="s">
        <v>246</v>
      </c>
      <c r="D902" s="65">
        <v>2</v>
      </c>
      <c r="F902" s="101">
        <f t="shared" si="78"/>
        <v>0</v>
      </c>
    </row>
    <row r="903" spans="1:6" ht="30">
      <c r="A903" s="128" t="s">
        <v>1734</v>
      </c>
      <c r="B903" s="100" t="s">
        <v>1766</v>
      </c>
      <c r="C903" s="38" t="s">
        <v>246</v>
      </c>
      <c r="D903" s="65">
        <v>1</v>
      </c>
      <c r="F903" s="101">
        <f t="shared" si="78"/>
        <v>0</v>
      </c>
    </row>
    <row r="904" spans="1:6" ht="30">
      <c r="A904" s="128" t="s">
        <v>1734</v>
      </c>
      <c r="B904" s="100" t="s">
        <v>1767</v>
      </c>
      <c r="C904" s="38" t="s">
        <v>246</v>
      </c>
      <c r="D904" s="65">
        <v>2</v>
      </c>
      <c r="F904" s="101">
        <f t="shared" si="78"/>
        <v>0</v>
      </c>
    </row>
    <row r="905" spans="1:6" ht="105">
      <c r="A905" s="128" t="s">
        <v>1734</v>
      </c>
      <c r="B905" s="100" t="s">
        <v>1768</v>
      </c>
      <c r="C905" s="38" t="s">
        <v>1306</v>
      </c>
      <c r="D905" s="65">
        <v>1</v>
      </c>
      <c r="F905" s="101">
        <f t="shared" si="78"/>
        <v>0</v>
      </c>
    </row>
    <row r="906" spans="1:6">
      <c r="A906" s="128"/>
    </row>
    <row r="907" spans="1:6" ht="30">
      <c r="A907" s="128"/>
      <c r="B907" s="207" t="s">
        <v>1769</v>
      </c>
    </row>
    <row r="908" spans="1:6" ht="120">
      <c r="A908" s="128">
        <f>MAX($A889:A907)+0.01</f>
        <v>11.059999999999999</v>
      </c>
      <c r="B908" s="100" t="s">
        <v>1770</v>
      </c>
      <c r="C908" s="38" t="s">
        <v>1306</v>
      </c>
      <c r="D908" s="65">
        <v>1</v>
      </c>
      <c r="F908" s="101">
        <f>D908*E908</f>
        <v>0</v>
      </c>
    </row>
    <row r="909" spans="1:6" ht="30">
      <c r="A909" s="128" t="s">
        <v>1734</v>
      </c>
      <c r="B909" s="100" t="s">
        <v>1771</v>
      </c>
      <c r="C909" s="38" t="s">
        <v>1352</v>
      </c>
      <c r="D909" s="65">
        <v>150</v>
      </c>
      <c r="F909" s="101">
        <f t="shared" ref="F909:F926" si="79">D909*E909</f>
        <v>0</v>
      </c>
    </row>
    <row r="910" spans="1:6" ht="30">
      <c r="A910" s="128" t="s">
        <v>1734</v>
      </c>
      <c r="B910" s="100" t="s">
        <v>1772</v>
      </c>
      <c r="C910" s="38" t="s">
        <v>1352</v>
      </c>
      <c r="D910" s="65">
        <v>100</v>
      </c>
      <c r="F910" s="101">
        <f t="shared" si="79"/>
        <v>0</v>
      </c>
    </row>
    <row r="911" spans="1:6" ht="30">
      <c r="A911" s="128" t="s">
        <v>1734</v>
      </c>
      <c r="B911" s="100" t="s">
        <v>1773</v>
      </c>
      <c r="C911" s="38" t="s">
        <v>1352</v>
      </c>
      <c r="D911" s="65">
        <v>60</v>
      </c>
      <c r="F911" s="101">
        <f t="shared" si="79"/>
        <v>0</v>
      </c>
    </row>
    <row r="912" spans="1:6">
      <c r="A912" s="128" t="s">
        <v>1734</v>
      </c>
      <c r="B912" s="100" t="s">
        <v>1774</v>
      </c>
      <c r="C912" s="38" t="s">
        <v>246</v>
      </c>
      <c r="D912" s="65">
        <v>1</v>
      </c>
      <c r="F912" s="101">
        <f t="shared" si="79"/>
        <v>0</v>
      </c>
    </row>
    <row r="913" spans="1:6" ht="30">
      <c r="A913" s="128" t="s">
        <v>1734</v>
      </c>
      <c r="B913" s="100" t="s">
        <v>1775</v>
      </c>
      <c r="C913" s="38" t="s">
        <v>1352</v>
      </c>
      <c r="D913" s="65">
        <v>30</v>
      </c>
      <c r="F913" s="101">
        <f t="shared" si="79"/>
        <v>0</v>
      </c>
    </row>
    <row r="914" spans="1:6">
      <c r="A914" s="128" t="s">
        <v>1734</v>
      </c>
      <c r="B914" s="100" t="s">
        <v>1776</v>
      </c>
      <c r="C914" s="38" t="s">
        <v>1306</v>
      </c>
      <c r="D914" s="65">
        <v>1</v>
      </c>
      <c r="F914" s="101">
        <f t="shared" si="79"/>
        <v>0</v>
      </c>
    </row>
    <row r="915" spans="1:6">
      <c r="A915" s="128" t="s">
        <v>1734</v>
      </c>
      <c r="B915" s="100" t="s">
        <v>1777</v>
      </c>
      <c r="C915" s="38" t="s">
        <v>1306</v>
      </c>
      <c r="D915" s="65">
        <v>1</v>
      </c>
      <c r="F915" s="101">
        <f t="shared" si="79"/>
        <v>0</v>
      </c>
    </row>
    <row r="916" spans="1:6" ht="60">
      <c r="A916" s="128" t="s">
        <v>1734</v>
      </c>
      <c r="B916" s="100" t="s">
        <v>1778</v>
      </c>
      <c r="C916" s="38" t="s">
        <v>246</v>
      </c>
      <c r="D916" s="65">
        <v>1</v>
      </c>
      <c r="F916" s="101">
        <f t="shared" si="79"/>
        <v>0</v>
      </c>
    </row>
    <row r="917" spans="1:6" ht="45">
      <c r="A917" s="128" t="s">
        <v>1734</v>
      </c>
      <c r="B917" s="100" t="s">
        <v>1779</v>
      </c>
      <c r="C917" s="38" t="s">
        <v>246</v>
      </c>
      <c r="D917" s="65">
        <v>1</v>
      </c>
      <c r="F917" s="101">
        <f t="shared" si="79"/>
        <v>0</v>
      </c>
    </row>
    <row r="918" spans="1:6" ht="45">
      <c r="A918" s="128" t="s">
        <v>1734</v>
      </c>
      <c r="B918" s="100" t="s">
        <v>1780</v>
      </c>
      <c r="C918" s="38" t="s">
        <v>1306</v>
      </c>
      <c r="D918" s="65">
        <v>1</v>
      </c>
      <c r="F918" s="101">
        <f t="shared" si="79"/>
        <v>0</v>
      </c>
    </row>
    <row r="919" spans="1:6">
      <c r="A919" s="128" t="s">
        <v>1734</v>
      </c>
      <c r="B919" s="100" t="s">
        <v>1781</v>
      </c>
      <c r="C919" s="38" t="s">
        <v>246</v>
      </c>
      <c r="D919" s="65">
        <v>1</v>
      </c>
      <c r="F919" s="101">
        <f t="shared" si="79"/>
        <v>0</v>
      </c>
    </row>
    <row r="920" spans="1:6">
      <c r="A920" s="128" t="s">
        <v>1734</v>
      </c>
      <c r="B920" s="100" t="s">
        <v>1782</v>
      </c>
      <c r="C920" s="38" t="s">
        <v>246</v>
      </c>
      <c r="D920" s="65">
        <v>1</v>
      </c>
      <c r="F920" s="101">
        <f t="shared" si="79"/>
        <v>0</v>
      </c>
    </row>
    <row r="921" spans="1:6">
      <c r="A921" s="128" t="s">
        <v>1734</v>
      </c>
      <c r="B921" s="100" t="s">
        <v>1783</v>
      </c>
      <c r="C921" s="38" t="s">
        <v>246</v>
      </c>
      <c r="D921" s="65">
        <v>4</v>
      </c>
      <c r="F921" s="101">
        <f t="shared" si="79"/>
        <v>0</v>
      </c>
    </row>
    <row r="922" spans="1:6">
      <c r="A922" s="128" t="s">
        <v>1734</v>
      </c>
      <c r="B922" s="100" t="s">
        <v>1784</v>
      </c>
      <c r="C922" s="38" t="s">
        <v>246</v>
      </c>
      <c r="D922" s="65">
        <v>4</v>
      </c>
      <c r="F922" s="101">
        <f t="shared" si="79"/>
        <v>0</v>
      </c>
    </row>
    <row r="923" spans="1:6">
      <c r="A923" s="128" t="s">
        <v>1734</v>
      </c>
      <c r="B923" s="100" t="s">
        <v>1785</v>
      </c>
      <c r="C923" s="38" t="s">
        <v>246</v>
      </c>
      <c r="D923" s="65">
        <v>3</v>
      </c>
      <c r="F923" s="101">
        <f t="shared" si="79"/>
        <v>0</v>
      </c>
    </row>
    <row r="924" spans="1:6">
      <c r="A924" s="128" t="s">
        <v>1734</v>
      </c>
      <c r="B924" s="100" t="s">
        <v>1786</v>
      </c>
      <c r="C924" s="38" t="s">
        <v>1306</v>
      </c>
      <c r="D924" s="65">
        <v>1</v>
      </c>
      <c r="F924" s="101">
        <f t="shared" si="79"/>
        <v>0</v>
      </c>
    </row>
    <row r="925" spans="1:6" ht="30">
      <c r="A925" s="128" t="s">
        <v>1734</v>
      </c>
      <c r="B925" s="100" t="s">
        <v>1787</v>
      </c>
      <c r="C925" s="38" t="s">
        <v>1306</v>
      </c>
      <c r="D925" s="65">
        <v>1</v>
      </c>
      <c r="F925" s="101">
        <f t="shared" si="79"/>
        <v>0</v>
      </c>
    </row>
    <row r="926" spans="1:6" ht="30">
      <c r="A926" s="128" t="s">
        <v>1734</v>
      </c>
      <c r="B926" s="100" t="s">
        <v>1788</v>
      </c>
      <c r="C926" s="38" t="s">
        <v>1306</v>
      </c>
      <c r="D926" s="65">
        <v>1</v>
      </c>
      <c r="F926" s="101">
        <f t="shared" si="79"/>
        <v>0</v>
      </c>
    </row>
    <row r="927" spans="1:6">
      <c r="A927" s="101"/>
      <c r="B927" s="101"/>
      <c r="C927" s="101"/>
      <c r="D927" s="101"/>
    </row>
    <row r="928" spans="1:6" ht="15.75" thickBot="1">
      <c r="A928" s="134"/>
      <c r="B928" s="135" t="s">
        <v>1789</v>
      </c>
      <c r="C928" s="136"/>
      <c r="D928" s="137"/>
      <c r="E928" s="138"/>
      <c r="F928" s="138">
        <f>SUM(F865:F926)</f>
        <v>0</v>
      </c>
    </row>
    <row r="929" spans="1:6" ht="15.75" thickTop="1">
      <c r="A929" s="255"/>
      <c r="B929" s="192"/>
      <c r="C929" s="193"/>
      <c r="D929" s="194"/>
      <c r="E929" s="195"/>
      <c r="F929" s="195"/>
    </row>
    <row r="930" spans="1:6">
      <c r="A930" s="119" t="s">
        <v>508</v>
      </c>
      <c r="B930" s="120" t="s">
        <v>1790</v>
      </c>
      <c r="C930" s="121" t="s">
        <v>90</v>
      </c>
      <c r="D930" s="121" t="s">
        <v>1271</v>
      </c>
      <c r="E930" s="123" t="s">
        <v>92</v>
      </c>
      <c r="F930" s="123" t="s">
        <v>1272</v>
      </c>
    </row>
    <row r="931" spans="1:6">
      <c r="A931" s="255"/>
      <c r="B931" s="192"/>
      <c r="C931" s="193"/>
      <c r="D931" s="194"/>
      <c r="E931" s="195"/>
      <c r="F931" s="195"/>
    </row>
    <row r="932" spans="1:6">
      <c r="B932" s="207" t="s">
        <v>1731</v>
      </c>
    </row>
    <row r="933" spans="1:6" ht="30">
      <c r="A933" s="128">
        <v>12.01</v>
      </c>
      <c r="B933" s="100" t="s">
        <v>1791</v>
      </c>
      <c r="C933" s="38" t="s">
        <v>246</v>
      </c>
      <c r="D933" s="65">
        <v>1</v>
      </c>
      <c r="F933" s="101">
        <f>D933*E933</f>
        <v>0</v>
      </c>
    </row>
    <row r="934" spans="1:6">
      <c r="A934" s="128"/>
    </row>
    <row r="935" spans="1:6">
      <c r="A935" s="128">
        <f>MAX($A933:A934)+0.01</f>
        <v>12.02</v>
      </c>
      <c r="B935" s="100" t="s">
        <v>1792</v>
      </c>
      <c r="C935" s="38" t="s">
        <v>246</v>
      </c>
      <c r="D935" s="65">
        <v>1</v>
      </c>
      <c r="F935" s="101">
        <f>D935*E935</f>
        <v>0</v>
      </c>
    </row>
    <row r="936" spans="1:6">
      <c r="A936" s="128"/>
    </row>
    <row r="937" spans="1:6" s="260" customFormat="1">
      <c r="A937" s="128">
        <f>MAX($A933:A936)+0.01</f>
        <v>12.03</v>
      </c>
      <c r="B937" s="100" t="s">
        <v>1793</v>
      </c>
      <c r="C937" s="38" t="s">
        <v>246</v>
      </c>
      <c r="D937" s="65">
        <v>1</v>
      </c>
      <c r="E937" s="101"/>
      <c r="F937" s="101">
        <f>D937*E937</f>
        <v>0</v>
      </c>
    </row>
    <row r="938" spans="1:6">
      <c r="A938" s="128"/>
    </row>
    <row r="939" spans="1:6" s="260" customFormat="1">
      <c r="A939" s="128">
        <f>MAX($A935:A938)+0.01</f>
        <v>12.04</v>
      </c>
      <c r="B939" s="100" t="s">
        <v>1794</v>
      </c>
      <c r="C939" s="38" t="s">
        <v>246</v>
      </c>
      <c r="D939" s="65">
        <v>1</v>
      </c>
      <c r="E939" s="101"/>
      <c r="F939" s="101">
        <f>D939*E939</f>
        <v>0</v>
      </c>
    </row>
    <row r="940" spans="1:6" s="260" customFormat="1">
      <c r="A940" s="128"/>
      <c r="B940" s="100"/>
      <c r="C940" s="38"/>
      <c r="D940" s="65"/>
      <c r="E940" s="101"/>
      <c r="F940" s="101"/>
    </row>
    <row r="941" spans="1:6" ht="75">
      <c r="A941" s="128">
        <f>MAX($A937:A940)+0.01</f>
        <v>12.049999999999999</v>
      </c>
      <c r="B941" s="100" t="s">
        <v>1795</v>
      </c>
      <c r="C941" s="38" t="s">
        <v>246</v>
      </c>
      <c r="D941" s="65">
        <v>1</v>
      </c>
      <c r="F941" s="101">
        <f>D941*E941</f>
        <v>0</v>
      </c>
    </row>
    <row r="942" spans="1:6">
      <c r="A942" s="128"/>
    </row>
    <row r="943" spans="1:6">
      <c r="A943" s="128">
        <f>MAX($A939:A942)+0.01</f>
        <v>12.059999999999999</v>
      </c>
      <c r="B943" s="100" t="s">
        <v>1796</v>
      </c>
      <c r="C943" s="38" t="s">
        <v>246</v>
      </c>
      <c r="D943" s="65">
        <v>1</v>
      </c>
      <c r="F943" s="101">
        <f t="shared" ref="F943:F945" si="80">D943*E943</f>
        <v>0</v>
      </c>
    </row>
    <row r="944" spans="1:6">
      <c r="A944" s="128"/>
    </row>
    <row r="945" spans="1:6">
      <c r="A945" s="128">
        <f>MAX($A941:A944)+0.01</f>
        <v>12.069999999999999</v>
      </c>
      <c r="B945" s="100" t="s">
        <v>1797</v>
      </c>
      <c r="C945" s="38" t="s">
        <v>1306</v>
      </c>
      <c r="D945" s="65">
        <v>1</v>
      </c>
      <c r="F945" s="101">
        <f t="shared" si="80"/>
        <v>0</v>
      </c>
    </row>
    <row r="946" spans="1:6">
      <c r="A946" s="261"/>
      <c r="B946" s="261"/>
      <c r="C946" s="195"/>
      <c r="D946" s="195"/>
      <c r="E946" s="195"/>
      <c r="F946" s="195"/>
    </row>
    <row r="947" spans="1:6" ht="15.75" thickBot="1">
      <c r="A947" s="134"/>
      <c r="B947" s="135" t="s">
        <v>1798</v>
      </c>
      <c r="C947" s="136"/>
      <c r="D947" s="137"/>
      <c r="E947" s="138" t="s">
        <v>1799</v>
      </c>
      <c r="F947" s="138">
        <f>SUM(F933:F945)</f>
        <v>0</v>
      </c>
    </row>
    <row r="948" spans="1:6" ht="15.75" thickTop="1">
      <c r="A948" s="3"/>
      <c r="B948" s="3"/>
      <c r="C948" s="3"/>
      <c r="D948" s="3"/>
      <c r="E948" s="3"/>
      <c r="F948" s="3"/>
    </row>
    <row r="949" spans="1:6">
      <c r="A949" s="119" t="s">
        <v>1226</v>
      </c>
      <c r="B949" s="120" t="s">
        <v>963</v>
      </c>
      <c r="C949" s="121" t="s">
        <v>90</v>
      </c>
      <c r="D949" s="122" t="s">
        <v>1271</v>
      </c>
      <c r="E949" s="123" t="s">
        <v>92</v>
      </c>
      <c r="F949" s="123" t="s">
        <v>1272</v>
      </c>
    </row>
    <row r="951" spans="1:6" ht="30">
      <c r="A951" s="128">
        <v>13.01</v>
      </c>
      <c r="B951" s="100" t="s">
        <v>1800</v>
      </c>
      <c r="C951" s="38" t="s">
        <v>1306</v>
      </c>
      <c r="D951" s="65">
        <v>1</v>
      </c>
      <c r="F951" s="101">
        <f>D951*E951</f>
        <v>0</v>
      </c>
    </row>
    <row r="952" spans="1:6">
      <c r="A952" s="128"/>
    </row>
    <row r="953" spans="1:6" ht="90">
      <c r="A953" s="128">
        <f>MAX($A949:A952)+0.01</f>
        <v>13.02</v>
      </c>
      <c r="B953" s="100" t="s">
        <v>1801</v>
      </c>
      <c r="C953" s="38" t="s">
        <v>1352</v>
      </c>
      <c r="D953" s="65">
        <v>50</v>
      </c>
      <c r="F953" s="101">
        <f>D953*E953</f>
        <v>0</v>
      </c>
    </row>
    <row r="955" spans="1:6" ht="60">
      <c r="A955" s="128">
        <f>MAX($A951:A954)+0.01</f>
        <v>13.03</v>
      </c>
      <c r="B955" s="100" t="s">
        <v>1802</v>
      </c>
      <c r="C955" s="38" t="s">
        <v>1352</v>
      </c>
      <c r="D955" s="65">
        <v>50</v>
      </c>
      <c r="F955" s="101">
        <f>D955*E955</f>
        <v>0</v>
      </c>
    </row>
    <row r="957" spans="1:6" ht="75">
      <c r="A957" s="128">
        <f>MAX($A953:A956)+0.01</f>
        <v>13.04</v>
      </c>
      <c r="B957" s="100" t="s">
        <v>1803</v>
      </c>
      <c r="C957" s="38" t="s">
        <v>1306</v>
      </c>
      <c r="D957" s="65">
        <v>10</v>
      </c>
      <c r="F957" s="101">
        <f>D957*E957</f>
        <v>0</v>
      </c>
    </row>
    <row r="959" spans="1:6" ht="105">
      <c r="A959" s="128">
        <f>MAX($A955:A958)+0.01</f>
        <v>13.049999999999999</v>
      </c>
      <c r="B959" s="100" t="s">
        <v>1804</v>
      </c>
      <c r="C959" s="38" t="s">
        <v>1306</v>
      </c>
      <c r="D959" s="65">
        <v>2</v>
      </c>
      <c r="F959" s="101">
        <f>D959*E959</f>
        <v>0</v>
      </c>
    </row>
    <row r="961" spans="1:6" ht="105">
      <c r="A961" s="128">
        <f>MAX($A957:A960)+0.01</f>
        <v>13.059999999999999</v>
      </c>
      <c r="B961" s="100" t="s">
        <v>1805</v>
      </c>
      <c r="C961" s="38" t="s">
        <v>1306</v>
      </c>
      <c r="D961" s="65">
        <v>3</v>
      </c>
      <c r="F961" s="101">
        <f>D961*E961</f>
        <v>0</v>
      </c>
    </row>
    <row r="963" spans="1:6" ht="105">
      <c r="A963" s="128">
        <f>MAX($A959:A962)+0.01</f>
        <v>13.069999999999999</v>
      </c>
      <c r="B963" s="100" t="s">
        <v>1806</v>
      </c>
      <c r="C963" s="38" t="s">
        <v>1306</v>
      </c>
      <c r="D963" s="65">
        <v>1</v>
      </c>
      <c r="F963" s="101">
        <f>D963*E963</f>
        <v>0</v>
      </c>
    </row>
    <row r="965" spans="1:6" ht="60">
      <c r="A965" s="128">
        <f>MAX($A959:A964)+0.01</f>
        <v>13.079999999999998</v>
      </c>
      <c r="B965" s="100" t="s">
        <v>1807</v>
      </c>
      <c r="C965" s="38" t="s">
        <v>1352</v>
      </c>
      <c r="D965" s="65">
        <v>10</v>
      </c>
      <c r="F965" s="101">
        <f>D965*E965</f>
        <v>0</v>
      </c>
    </row>
    <row r="967" spans="1:6" ht="30">
      <c r="A967" s="128">
        <f>MAX($A961:A966)+0.01</f>
        <v>13.089999999999998</v>
      </c>
      <c r="B967" s="100" t="s">
        <v>1808</v>
      </c>
      <c r="C967" s="38" t="s">
        <v>246</v>
      </c>
      <c r="D967" s="65">
        <v>5</v>
      </c>
      <c r="F967" s="101">
        <f>D967*E967</f>
        <v>0</v>
      </c>
    </row>
    <row r="969" spans="1:6" ht="45">
      <c r="A969" s="128">
        <f>MAX($A965:A968)+0.01</f>
        <v>13.099999999999998</v>
      </c>
      <c r="B969" s="100" t="s">
        <v>1809</v>
      </c>
      <c r="C969" s="38" t="s">
        <v>246</v>
      </c>
      <c r="D969" s="65">
        <v>5</v>
      </c>
      <c r="F969" s="101">
        <f>D969*E969</f>
        <v>0</v>
      </c>
    </row>
    <row r="970" spans="1:6">
      <c r="A970" s="139"/>
      <c r="B970" s="116"/>
      <c r="C970" s="151"/>
      <c r="E970" s="141"/>
      <c r="F970" s="262"/>
    </row>
    <row r="971" spans="1:6" ht="45">
      <c r="A971" s="139"/>
      <c r="B971" s="116" t="s">
        <v>1810</v>
      </c>
      <c r="C971" s="151"/>
      <c r="E971" s="141"/>
      <c r="F971" s="262"/>
    </row>
    <row r="972" spans="1:6">
      <c r="A972" s="128">
        <f>MAX($A968:A971)+0.01</f>
        <v>13.109999999999998</v>
      </c>
      <c r="B972" s="116" t="s">
        <v>1811</v>
      </c>
      <c r="C972" s="38" t="s">
        <v>1352</v>
      </c>
      <c r="D972" s="65">
        <v>35</v>
      </c>
      <c r="E972" s="141"/>
      <c r="F972" s="101">
        <f>D972*E972</f>
        <v>0</v>
      </c>
    </row>
    <row r="973" spans="1:6">
      <c r="A973" s="128">
        <f>MAX($A970:A972)+0.01</f>
        <v>13.119999999999997</v>
      </c>
      <c r="B973" s="116" t="s">
        <v>1812</v>
      </c>
      <c r="C973" s="151" t="s">
        <v>1352</v>
      </c>
      <c r="D973" s="65">
        <v>75</v>
      </c>
      <c r="E973" s="141"/>
      <c r="F973" s="101">
        <f>D973*E973</f>
        <v>0</v>
      </c>
    </row>
    <row r="975" spans="1:6">
      <c r="A975" s="128">
        <f>MAX($A972:A974)+0.01</f>
        <v>13.129999999999997</v>
      </c>
      <c r="B975" s="100" t="s">
        <v>1813</v>
      </c>
      <c r="C975" s="38" t="s">
        <v>246</v>
      </c>
      <c r="D975" s="65">
        <v>50</v>
      </c>
      <c r="F975" s="101">
        <f>D975*E975</f>
        <v>0</v>
      </c>
    </row>
    <row r="976" spans="1:6">
      <c r="A976" s="211"/>
    </row>
    <row r="977" spans="1:6" ht="30">
      <c r="A977" s="128">
        <f>MAX($A974:A976)+0.01</f>
        <v>13.139999999999997</v>
      </c>
      <c r="B977" s="116" t="s">
        <v>1814</v>
      </c>
      <c r="C977" s="38" t="s">
        <v>1352</v>
      </c>
      <c r="D977" s="65">
        <v>10</v>
      </c>
      <c r="E977" s="141"/>
      <c r="F977" s="101">
        <f>D977*E977</f>
        <v>0</v>
      </c>
    </row>
    <row r="978" spans="1:6">
      <c r="A978" s="3"/>
      <c r="B978" s="116"/>
      <c r="C978" s="3"/>
      <c r="D978" s="3"/>
      <c r="E978" s="3"/>
      <c r="F978" s="3"/>
    </row>
    <row r="979" spans="1:6">
      <c r="A979" s="128">
        <f>MAX($A975:A978)+0.01</f>
        <v>13.149999999999997</v>
      </c>
      <c r="B979" s="100" t="s">
        <v>1815</v>
      </c>
      <c r="C979" s="38" t="s">
        <v>246</v>
      </c>
      <c r="D979" s="65">
        <v>10</v>
      </c>
      <c r="F979" s="101">
        <f>D979*E979</f>
        <v>0</v>
      </c>
    </row>
    <row r="981" spans="1:6" ht="60">
      <c r="A981" s="128">
        <f>MAX($A979:A980)+0.01</f>
        <v>13.159999999999997</v>
      </c>
      <c r="B981" s="100" t="s">
        <v>1816</v>
      </c>
      <c r="C981" s="38" t="s">
        <v>1306</v>
      </c>
      <c r="D981" s="65">
        <v>1</v>
      </c>
      <c r="F981" s="101">
        <f>+D981*E981</f>
        <v>0</v>
      </c>
    </row>
    <row r="983" spans="1:6" ht="30">
      <c r="A983" s="128">
        <f>MAX($A980:A982)+0.01</f>
        <v>13.169999999999996</v>
      </c>
      <c r="B983" s="100" t="s">
        <v>1817</v>
      </c>
      <c r="C983" s="38" t="s">
        <v>1306</v>
      </c>
      <c r="D983" s="65">
        <v>1</v>
      </c>
      <c r="F983" s="101">
        <f>+D983*E983</f>
        <v>0</v>
      </c>
    </row>
    <row r="985" spans="1:6" ht="15.75" thickBot="1">
      <c r="A985" s="134"/>
      <c r="B985" s="135" t="s">
        <v>1818</v>
      </c>
      <c r="C985" s="136"/>
      <c r="D985" s="137"/>
      <c r="E985" s="138"/>
      <c r="F985" s="138">
        <f>SUM(F951:F984)</f>
        <v>0</v>
      </c>
    </row>
    <row r="986" spans="1:6" ht="15.75" thickTop="1">
      <c r="A986" s="3"/>
      <c r="B986" s="3"/>
      <c r="C986" s="3"/>
      <c r="D986" s="3"/>
      <c r="E986" s="3"/>
      <c r="F986" s="3"/>
    </row>
    <row r="987" spans="1:6">
      <c r="A987" s="119" t="s">
        <v>1819</v>
      </c>
      <c r="B987" s="120" t="s">
        <v>1820</v>
      </c>
      <c r="C987" s="121" t="s">
        <v>90</v>
      </c>
      <c r="D987" s="122" t="s">
        <v>1271</v>
      </c>
      <c r="E987" s="123" t="s">
        <v>92</v>
      </c>
      <c r="F987" s="123" t="s">
        <v>1272</v>
      </c>
    </row>
    <row r="989" spans="1:6" ht="30">
      <c r="A989" s="128">
        <v>14.01</v>
      </c>
      <c r="B989" s="100" t="s">
        <v>1821</v>
      </c>
      <c r="C989" s="38" t="s">
        <v>1306</v>
      </c>
      <c r="D989" s="65">
        <v>1</v>
      </c>
      <c r="F989" s="101">
        <f>D989*E989</f>
        <v>0</v>
      </c>
    </row>
    <row r="990" spans="1:6">
      <c r="A990" s="128"/>
    </row>
    <row r="991" spans="1:6" ht="60">
      <c r="A991" s="128">
        <f>MAX($A987:A990)+0.01</f>
        <v>14.02</v>
      </c>
      <c r="B991" s="100" t="s">
        <v>1822</v>
      </c>
      <c r="C991" s="38" t="s">
        <v>1306</v>
      </c>
      <c r="D991" s="65">
        <v>1</v>
      </c>
      <c r="F991" s="101">
        <f>D991*E991</f>
        <v>0</v>
      </c>
    </row>
    <row r="993" spans="1:6">
      <c r="A993" s="128">
        <f>MAX($A989:A992)+0.01</f>
        <v>14.03</v>
      </c>
      <c r="B993" s="100" t="s">
        <v>1823</v>
      </c>
      <c r="C993" s="38" t="s">
        <v>1306</v>
      </c>
      <c r="D993" s="65">
        <v>1</v>
      </c>
      <c r="F993" s="101">
        <f>D993*E993</f>
        <v>0</v>
      </c>
    </row>
    <row r="995" spans="1:6">
      <c r="A995" s="128">
        <f>MAX($A991:A994)+0.01</f>
        <v>14.04</v>
      </c>
      <c r="B995" s="100" t="s">
        <v>1824</v>
      </c>
      <c r="C995" s="38" t="s">
        <v>1306</v>
      </c>
      <c r="D995" s="65">
        <v>1</v>
      </c>
      <c r="F995" s="101">
        <f>D995*E995</f>
        <v>0</v>
      </c>
    </row>
    <row r="997" spans="1:6">
      <c r="A997" s="128">
        <f>MAX($A993:A996)+0.01</f>
        <v>14.049999999999999</v>
      </c>
      <c r="B997" s="100" t="s">
        <v>1825</v>
      </c>
      <c r="C997" s="38" t="s">
        <v>1306</v>
      </c>
      <c r="D997" s="65">
        <v>1</v>
      </c>
      <c r="F997" s="101">
        <f>D997*E997</f>
        <v>0</v>
      </c>
    </row>
    <row r="999" spans="1:6" ht="30">
      <c r="A999" s="128">
        <f>MAX($A995:A998)+0.01</f>
        <v>14.059999999999999</v>
      </c>
      <c r="B999" s="100" t="s">
        <v>1826</v>
      </c>
      <c r="C999" s="38" t="s">
        <v>1306</v>
      </c>
      <c r="D999" s="65">
        <v>1</v>
      </c>
      <c r="F999" s="101">
        <f>D999*E999</f>
        <v>0</v>
      </c>
    </row>
    <row r="1001" spans="1:6">
      <c r="A1001" s="128">
        <f>MAX($A997:A1000)+0.01</f>
        <v>14.069999999999999</v>
      </c>
      <c r="B1001" s="100" t="s">
        <v>1827</v>
      </c>
      <c r="C1001" s="38" t="s">
        <v>1306</v>
      </c>
      <c r="D1001" s="65">
        <v>1</v>
      </c>
      <c r="F1001" s="101">
        <f>D1001*E1001</f>
        <v>0</v>
      </c>
    </row>
    <row r="1003" spans="1:6" ht="15.75" thickBot="1">
      <c r="A1003" s="134"/>
      <c r="B1003" s="135" t="s">
        <v>1828</v>
      </c>
      <c r="C1003" s="136"/>
      <c r="D1003" s="137"/>
      <c r="E1003" s="138"/>
      <c r="F1003" s="138">
        <f>SUM(F989:F1002)</f>
        <v>0</v>
      </c>
    </row>
    <row r="1004" spans="1:6" ht="15.75" thickTop="1"/>
  </sheetData>
  <mergeCells count="1">
    <mergeCell ref="A4:B4"/>
  </mergeCells>
  <conditionalFormatting sqref="B307:B309">
    <cfRule type="duplicateValues" dxfId="5" priority="5"/>
  </conditionalFormatting>
  <conditionalFormatting sqref="B312:B317">
    <cfRule type="duplicateValues" dxfId="4" priority="6"/>
  </conditionalFormatting>
  <conditionalFormatting sqref="B318">
    <cfRule type="duplicateValues" dxfId="3" priority="4"/>
  </conditionalFormatting>
  <conditionalFormatting sqref="B319">
    <cfRule type="duplicateValues" dxfId="2" priority="3"/>
  </conditionalFormatting>
  <conditionalFormatting sqref="B382">
    <cfRule type="duplicateValues" dxfId="1" priority="1"/>
  </conditionalFormatting>
  <conditionalFormatting sqref="B401">
    <cfRule type="duplicateValues" dxfId="0" priority="2"/>
  </conditionalFormatting>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5A8FA-52A5-4597-8BDD-1730C764C3D6}">
  <dimension ref="A1:WVN1041"/>
  <sheetViews>
    <sheetView view="pageBreakPreview" topLeftCell="A3" zoomScaleNormal="100" zoomScaleSheetLayoutView="100" workbookViewId="0">
      <selection activeCell="L6" sqref="L6"/>
    </sheetView>
  </sheetViews>
  <sheetFormatPr defaultRowHeight="15"/>
  <cols>
    <col min="1" max="1" width="7.140625" style="99" customWidth="1"/>
    <col min="2" max="2" width="60.7109375" style="100" customWidth="1"/>
    <col min="3" max="3" width="4.28515625" style="38" bestFit="1" customWidth="1"/>
    <col min="4" max="4" width="12.42578125" style="65" customWidth="1"/>
    <col min="5" max="5" width="10.7109375" style="65" bestFit="1" customWidth="1"/>
    <col min="6" max="6" width="11.7109375" style="65" bestFit="1" customWidth="1"/>
    <col min="7" max="7" width="7.28515625" style="266" customWidth="1"/>
    <col min="8" max="8" width="11.7109375" style="266" customWidth="1"/>
    <col min="9" max="15" width="7.28515625" style="266" customWidth="1"/>
  </cols>
  <sheetData>
    <row r="1" spans="1:6" s="265" customFormat="1">
      <c r="A1" s="99"/>
      <c r="B1" s="100"/>
      <c r="C1" s="38"/>
      <c r="D1" s="65"/>
      <c r="E1" s="65"/>
      <c r="F1" s="65"/>
    </row>
    <row r="2" spans="1:6" ht="15.75" thickBot="1">
      <c r="A2" s="102" t="s">
        <v>1251</v>
      </c>
      <c r="B2" s="103" t="s">
        <v>1829</v>
      </c>
      <c r="C2" s="104"/>
      <c r="D2" s="104"/>
      <c r="E2" s="104"/>
      <c r="F2" s="104"/>
    </row>
    <row r="3" spans="1:6" s="267" customFormat="1">
      <c r="A3" s="99"/>
      <c r="B3" s="207"/>
      <c r="C3" s="38"/>
      <c r="D3" s="65"/>
      <c r="E3" s="65"/>
      <c r="F3" s="65"/>
    </row>
    <row r="4" spans="1:6" s="267" customFormat="1">
      <c r="A4" s="99"/>
      <c r="B4" s="100"/>
      <c r="C4" s="38"/>
      <c r="D4" s="65"/>
      <c r="E4" s="65"/>
      <c r="F4" s="65"/>
    </row>
    <row r="5" spans="1:6" s="267" customFormat="1">
      <c r="A5" s="99"/>
      <c r="B5" s="100"/>
      <c r="C5" s="38"/>
      <c r="D5" s="65"/>
      <c r="E5" s="65"/>
      <c r="F5" s="65"/>
    </row>
    <row r="6" spans="1:6" s="267" customFormat="1" ht="15.75" thickBot="1">
      <c r="A6" s="598" t="s">
        <v>4</v>
      </c>
      <c r="B6" s="598"/>
      <c r="C6" s="38"/>
      <c r="D6" s="65"/>
      <c r="E6" s="65"/>
      <c r="F6" s="65"/>
    </row>
    <row r="7" spans="1:6" s="267" customFormat="1">
      <c r="A7" s="99"/>
      <c r="B7" s="100"/>
      <c r="C7" s="38"/>
      <c r="D7" s="65"/>
      <c r="E7" s="65"/>
      <c r="F7" s="65"/>
    </row>
    <row r="8" spans="1:6" s="267" customFormat="1">
      <c r="A8" s="109" t="str">
        <f>A54</f>
        <v>1.</v>
      </c>
      <c r="B8" s="109" t="str">
        <f>B54</f>
        <v>OGREVANJE IN HLAJENJE</v>
      </c>
      <c r="C8" s="599">
        <f>F523</f>
        <v>0</v>
      </c>
      <c r="D8" s="599"/>
      <c r="E8" s="65"/>
      <c r="F8" s="65"/>
    </row>
    <row r="9" spans="1:6" s="267" customFormat="1">
      <c r="A9" s="109" t="str">
        <f>A525</f>
        <v>2.</v>
      </c>
      <c r="B9" s="109" t="str">
        <f>B525</f>
        <v>VODOVOD</v>
      </c>
      <c r="C9" s="600">
        <f>F735</f>
        <v>0</v>
      </c>
      <c r="D9" s="600"/>
      <c r="E9" s="65"/>
      <c r="F9" s="65"/>
    </row>
    <row r="10" spans="1:6" s="267" customFormat="1">
      <c r="A10" s="109" t="str">
        <f>A737</f>
        <v>3.</v>
      </c>
      <c r="B10" s="109" t="str">
        <f>B737</f>
        <v>PREZRAČEVANJE</v>
      </c>
      <c r="C10" s="38"/>
      <c r="D10" s="65">
        <f>F1032</f>
        <v>0</v>
      </c>
      <c r="E10" s="65"/>
      <c r="F10" s="65"/>
    </row>
    <row r="11" spans="1:6" s="267" customFormat="1">
      <c r="A11" s="109" t="str">
        <f>A1034</f>
        <v>4.</v>
      </c>
      <c r="B11" s="109" t="str">
        <f>B1034</f>
        <v>PID, PROJEKTANTSKI NADZOR</v>
      </c>
      <c r="C11" s="38"/>
      <c r="D11" s="65">
        <f>F1040</f>
        <v>0</v>
      </c>
      <c r="E11" s="65"/>
      <c r="F11" s="65"/>
    </row>
    <row r="12" spans="1:6" s="267" customFormat="1" ht="15.75" thickBot="1">
      <c r="A12" s="99"/>
      <c r="B12" s="113" t="s">
        <v>5</v>
      </c>
      <c r="C12" s="601">
        <f>SUM(C8:D11)</f>
        <v>0</v>
      </c>
      <c r="D12" s="601"/>
      <c r="E12" s="65"/>
      <c r="F12" s="65"/>
    </row>
    <row r="13" spans="1:6" s="267" customFormat="1" ht="15.75" thickTop="1">
      <c r="A13" s="99"/>
      <c r="B13" s="100"/>
      <c r="C13" s="38"/>
      <c r="D13" s="65"/>
      <c r="E13" s="65"/>
      <c r="F13" s="65"/>
    </row>
    <row r="14" spans="1:6" s="267" customFormat="1">
      <c r="A14" s="99"/>
      <c r="B14" s="100"/>
      <c r="C14" s="38"/>
      <c r="D14" s="65"/>
      <c r="E14" s="65"/>
      <c r="F14" s="65"/>
    </row>
    <row r="15" spans="1:6" s="267" customFormat="1">
      <c r="A15" s="99"/>
      <c r="B15" s="100" t="s">
        <v>8</v>
      </c>
      <c r="C15" s="38"/>
      <c r="D15" s="65"/>
      <c r="E15" s="65"/>
      <c r="F15" s="65"/>
    </row>
    <row r="16" spans="1:6" s="267" customFormat="1">
      <c r="A16" s="99"/>
      <c r="B16" s="100"/>
      <c r="C16" s="38"/>
      <c r="D16" s="65"/>
      <c r="E16" s="65"/>
      <c r="F16" s="65"/>
    </row>
    <row r="17" spans="1:6" s="267" customFormat="1" ht="90">
      <c r="A17" s="99"/>
      <c r="B17" s="116" t="s">
        <v>1256</v>
      </c>
      <c r="C17" s="42"/>
      <c r="D17" s="42"/>
      <c r="E17" s="42"/>
      <c r="F17" s="42"/>
    </row>
    <row r="18" spans="1:6" s="267" customFormat="1">
      <c r="A18" s="99"/>
      <c r="B18" s="116"/>
      <c r="C18" s="42"/>
      <c r="D18" s="42"/>
      <c r="E18" s="42"/>
      <c r="F18" s="42"/>
    </row>
    <row r="19" spans="1:6" s="267" customFormat="1" ht="47.25" customHeight="1">
      <c r="A19" s="99"/>
      <c r="B19" s="116" t="s">
        <v>1830</v>
      </c>
      <c r="C19" s="42"/>
      <c r="D19" s="42"/>
      <c r="E19" s="42"/>
      <c r="F19" s="42"/>
    </row>
    <row r="20" spans="1:6" s="267" customFormat="1">
      <c r="A20" s="99"/>
      <c r="B20" s="116"/>
      <c r="C20" s="42"/>
      <c r="D20" s="42"/>
      <c r="E20" s="42"/>
      <c r="F20" s="42"/>
    </row>
    <row r="21" spans="1:6" s="267" customFormat="1" ht="90">
      <c r="A21" s="99"/>
      <c r="B21" s="116" t="s">
        <v>1258</v>
      </c>
      <c r="C21" s="42"/>
      <c r="D21" s="42"/>
      <c r="E21" s="42"/>
      <c r="F21" s="42"/>
    </row>
    <row r="22" spans="1:6" s="267" customFormat="1">
      <c r="A22" s="99"/>
      <c r="B22" s="116"/>
      <c r="C22" s="42"/>
      <c r="D22" s="42"/>
      <c r="E22" s="42"/>
      <c r="F22" s="42"/>
    </row>
    <row r="23" spans="1:6" s="267" customFormat="1" ht="30.75" customHeight="1">
      <c r="A23" s="99"/>
      <c r="B23" s="116" t="s">
        <v>1259</v>
      </c>
      <c r="C23" s="42"/>
      <c r="D23" s="42"/>
      <c r="E23" s="42"/>
      <c r="F23" s="42"/>
    </row>
    <row r="24" spans="1:6" s="268" customFormat="1">
      <c r="A24" s="99"/>
      <c r="B24" s="116"/>
      <c r="C24" s="42"/>
      <c r="D24" s="42"/>
      <c r="E24" s="42"/>
      <c r="F24" s="42"/>
    </row>
    <row r="25" spans="1:6" s="268" customFormat="1" ht="60">
      <c r="A25" s="99"/>
      <c r="B25" s="116" t="s">
        <v>1260</v>
      </c>
      <c r="C25" s="42"/>
      <c r="D25" s="42"/>
      <c r="E25" s="42"/>
      <c r="F25" s="42"/>
    </row>
    <row r="26" spans="1:6" s="267" customFormat="1">
      <c r="A26" s="99"/>
      <c r="B26" s="116"/>
      <c r="C26" s="42"/>
      <c r="D26" s="42"/>
      <c r="E26" s="42"/>
      <c r="F26" s="42"/>
    </row>
    <row r="27" spans="1:6" s="267" customFormat="1" ht="62.25" customHeight="1">
      <c r="A27" s="99"/>
      <c r="B27" s="116" t="s">
        <v>1831</v>
      </c>
      <c r="C27" s="42"/>
      <c r="D27" s="42"/>
      <c r="E27" s="42"/>
      <c r="F27" s="42"/>
    </row>
    <row r="28" spans="1:6" s="267" customFormat="1">
      <c r="A28" s="99"/>
      <c r="B28" s="116"/>
      <c r="C28" s="42"/>
      <c r="D28" s="42"/>
      <c r="E28" s="42"/>
      <c r="F28" s="42"/>
    </row>
    <row r="29" spans="1:6" s="267" customFormat="1">
      <c r="A29" s="99"/>
      <c r="B29" s="116" t="s">
        <v>1832</v>
      </c>
      <c r="C29" s="42"/>
      <c r="D29" s="42"/>
      <c r="E29" s="42"/>
      <c r="F29" s="42"/>
    </row>
    <row r="30" spans="1:6" s="267" customFormat="1">
      <c r="A30" s="99"/>
      <c r="B30" s="116"/>
      <c r="C30" s="42"/>
      <c r="D30" s="42"/>
      <c r="E30" s="42"/>
      <c r="F30" s="42"/>
    </row>
    <row r="31" spans="1:6" s="267" customFormat="1" ht="105">
      <c r="A31" s="99"/>
      <c r="B31" s="116" t="s">
        <v>1833</v>
      </c>
      <c r="C31" s="42"/>
      <c r="D31" s="42"/>
      <c r="E31" s="42"/>
      <c r="F31" s="42"/>
    </row>
    <row r="32" spans="1:6" s="267" customFormat="1">
      <c r="A32" s="99"/>
      <c r="B32" s="116"/>
      <c r="C32" s="42"/>
      <c r="D32" s="42"/>
      <c r="E32" s="42"/>
      <c r="F32" s="42"/>
    </row>
    <row r="33" spans="1:6" s="267" customFormat="1" ht="45">
      <c r="A33" s="99"/>
      <c r="B33" s="116" t="s">
        <v>1834</v>
      </c>
      <c r="C33" s="42"/>
      <c r="D33" s="42"/>
      <c r="E33" s="42"/>
      <c r="F33" s="42"/>
    </row>
    <row r="34" spans="1:6" s="267" customFormat="1">
      <c r="A34" s="99"/>
      <c r="B34" s="116"/>
      <c r="C34" s="42"/>
      <c r="D34" s="42"/>
      <c r="E34" s="42"/>
      <c r="F34" s="42"/>
    </row>
    <row r="35" spans="1:6" s="269" customFormat="1" ht="63" customHeight="1">
      <c r="A35" s="99"/>
      <c r="B35" s="116" t="s">
        <v>1835</v>
      </c>
      <c r="C35" s="42"/>
      <c r="D35" s="42"/>
      <c r="E35" s="42"/>
      <c r="F35" s="42"/>
    </row>
    <row r="36" spans="1:6" s="269" customFormat="1">
      <c r="A36" s="99"/>
      <c r="B36" s="116"/>
      <c r="C36" s="42"/>
      <c r="D36" s="42"/>
      <c r="E36" s="42"/>
      <c r="F36" s="42"/>
    </row>
    <row r="37" spans="1:6" s="269" customFormat="1" ht="60">
      <c r="A37" s="99"/>
      <c r="B37" s="116" t="s">
        <v>1836</v>
      </c>
      <c r="C37" s="42"/>
      <c r="D37" s="42"/>
      <c r="E37" s="42"/>
      <c r="F37" s="42"/>
    </row>
    <row r="38" spans="1:6" s="269" customFormat="1">
      <c r="A38" s="99"/>
      <c r="B38" s="116"/>
      <c r="C38" s="42"/>
      <c r="D38" s="42"/>
      <c r="E38" s="42"/>
      <c r="F38" s="42"/>
    </row>
    <row r="39" spans="1:6" ht="30">
      <c r="B39" s="116" t="s">
        <v>1261</v>
      </c>
      <c r="C39" s="42"/>
      <c r="D39" s="42"/>
      <c r="E39" s="42"/>
      <c r="F39" s="42"/>
    </row>
    <row r="40" spans="1:6">
      <c r="B40" s="116"/>
      <c r="C40" s="42"/>
      <c r="D40" s="42"/>
      <c r="E40" s="42"/>
      <c r="F40" s="42"/>
    </row>
    <row r="41" spans="1:6" ht="75">
      <c r="B41" s="116" t="s">
        <v>1837</v>
      </c>
      <c r="C41" s="42"/>
      <c r="D41" s="42"/>
      <c r="E41" s="42"/>
      <c r="F41" s="42"/>
    </row>
    <row r="42" spans="1:6">
      <c r="B42" s="116"/>
      <c r="C42" s="42"/>
      <c r="D42" s="42"/>
      <c r="E42" s="42"/>
      <c r="F42" s="42"/>
    </row>
    <row r="43" spans="1:6" ht="45">
      <c r="B43" s="116" t="s">
        <v>1838</v>
      </c>
      <c r="C43" s="42"/>
      <c r="D43" s="42"/>
      <c r="E43" s="42"/>
      <c r="F43" s="42"/>
    </row>
    <row r="44" spans="1:6">
      <c r="B44" s="116"/>
      <c r="C44" s="42"/>
      <c r="D44" s="42"/>
      <c r="E44" s="42"/>
      <c r="F44" s="42"/>
    </row>
    <row r="45" spans="1:6" ht="30">
      <c r="B45" s="116" t="s">
        <v>1262</v>
      </c>
      <c r="C45" s="42"/>
      <c r="D45" s="42"/>
      <c r="E45" s="42"/>
      <c r="F45" s="42"/>
    </row>
    <row r="46" spans="1:6">
      <c r="B46" s="116"/>
      <c r="C46" s="42"/>
      <c r="D46" s="42"/>
      <c r="E46" s="42"/>
      <c r="F46" s="42"/>
    </row>
    <row r="47" spans="1:6" ht="17.25" customHeight="1">
      <c r="B47" s="116" t="s">
        <v>1839</v>
      </c>
      <c r="C47" s="42"/>
      <c r="D47" s="42"/>
      <c r="E47" s="42"/>
      <c r="F47" s="42"/>
    </row>
    <row r="48" spans="1:6">
      <c r="B48" s="116"/>
      <c r="C48" s="42"/>
      <c r="D48" s="42"/>
      <c r="E48" s="42"/>
      <c r="F48" s="42"/>
    </row>
    <row r="49" spans="1:6" ht="45">
      <c r="B49" s="116" t="s">
        <v>1840</v>
      </c>
      <c r="C49" s="42"/>
      <c r="D49" s="42"/>
      <c r="E49" s="42"/>
      <c r="F49" s="42"/>
    </row>
    <row r="50" spans="1:6">
      <c r="B50" s="116"/>
      <c r="C50" s="42"/>
      <c r="D50" s="42"/>
      <c r="E50" s="42"/>
      <c r="F50" s="42"/>
    </row>
    <row r="51" spans="1:6" ht="30">
      <c r="B51" s="116" t="s">
        <v>1265</v>
      </c>
      <c r="C51" s="42"/>
      <c r="D51" s="42"/>
      <c r="E51" s="42"/>
      <c r="F51" s="42"/>
    </row>
    <row r="52" spans="1:6" ht="60">
      <c r="B52" s="116" t="s">
        <v>1841</v>
      </c>
      <c r="C52" s="42"/>
      <c r="D52" s="42"/>
      <c r="E52" s="42"/>
      <c r="F52" s="42"/>
    </row>
    <row r="53" spans="1:6">
      <c r="B53" s="116"/>
      <c r="C53" s="42"/>
      <c r="D53" s="42"/>
      <c r="E53" s="42"/>
      <c r="F53" s="42"/>
    </row>
    <row r="54" spans="1:6">
      <c r="A54" s="270" t="s">
        <v>88</v>
      </c>
      <c r="B54" s="120" t="s">
        <v>1842</v>
      </c>
      <c r="C54" s="121" t="s">
        <v>90</v>
      </c>
      <c r="D54" s="122" t="s">
        <v>91</v>
      </c>
      <c r="E54" s="122" t="s">
        <v>92</v>
      </c>
      <c r="F54" s="122" t="s">
        <v>93</v>
      </c>
    </row>
    <row r="56" spans="1:6">
      <c r="B56" s="271" t="s">
        <v>1843</v>
      </c>
    </row>
    <row r="58" spans="1:6" ht="60">
      <c r="A58" s="211">
        <v>1.01</v>
      </c>
      <c r="B58" s="272" t="s">
        <v>1844</v>
      </c>
      <c r="C58" s="38" t="s">
        <v>1352</v>
      </c>
      <c r="D58" s="65">
        <v>16</v>
      </c>
      <c r="F58" s="65">
        <f>+E58*D58</f>
        <v>0</v>
      </c>
    </row>
    <row r="59" spans="1:6">
      <c r="A59" s="273"/>
      <c r="B59" s="272"/>
      <c r="C59" s="274"/>
      <c r="D59" s="274"/>
      <c r="E59" s="275"/>
      <c r="F59" s="276"/>
    </row>
    <row r="60" spans="1:6" ht="30">
      <c r="A60" s="211">
        <f>MAX($A$54:A59)+0.01</f>
        <v>1.02</v>
      </c>
      <c r="B60" s="272" t="s">
        <v>1845</v>
      </c>
      <c r="C60" s="38" t="s">
        <v>1352</v>
      </c>
      <c r="D60" s="65">
        <v>16</v>
      </c>
      <c r="F60" s="65">
        <f>+E60*D60</f>
        <v>0</v>
      </c>
    </row>
    <row r="61" spans="1:6">
      <c r="A61" s="273"/>
      <c r="B61" s="272"/>
      <c r="C61" s="274"/>
      <c r="D61" s="274"/>
      <c r="E61" s="275"/>
      <c r="F61" s="276"/>
    </row>
    <row r="62" spans="1:6" ht="60">
      <c r="A62" s="211">
        <f>MAX($A$54:A61)+0.01</f>
        <v>1.03</v>
      </c>
      <c r="B62" s="272" t="s">
        <v>1846</v>
      </c>
      <c r="C62" s="38" t="s">
        <v>1306</v>
      </c>
      <c r="D62" s="65">
        <v>1</v>
      </c>
      <c r="F62" s="65">
        <f>+E62*D62</f>
        <v>0</v>
      </c>
    </row>
    <row r="63" spans="1:6">
      <c r="A63" s="273"/>
      <c r="B63" s="272"/>
      <c r="C63" s="274"/>
      <c r="D63" s="274"/>
      <c r="E63" s="275"/>
      <c r="F63" s="276"/>
    </row>
    <row r="64" spans="1:6" s="277" customFormat="1" ht="105">
      <c r="A64" s="211">
        <f>MAX($A$54:A63)+0.01</f>
        <v>1.04</v>
      </c>
      <c r="B64" s="272" t="s">
        <v>1847</v>
      </c>
      <c r="C64" s="274"/>
      <c r="D64" s="274"/>
      <c r="E64" s="275"/>
      <c r="F64" s="276"/>
    </row>
    <row r="65" spans="1:6" s="277" customFormat="1">
      <c r="A65" s="273"/>
      <c r="B65" s="272" t="s">
        <v>1848</v>
      </c>
      <c r="C65" s="38" t="s">
        <v>1306</v>
      </c>
      <c r="D65" s="65">
        <v>1</v>
      </c>
      <c r="E65" s="65"/>
      <c r="F65" s="65">
        <f>+E65*D65</f>
        <v>0</v>
      </c>
    </row>
    <row r="66" spans="1:6" s="277" customFormat="1">
      <c r="A66" s="273"/>
      <c r="B66" s="272"/>
      <c r="C66" s="274"/>
      <c r="D66" s="274"/>
      <c r="E66" s="275"/>
      <c r="F66" s="276"/>
    </row>
    <row r="67" spans="1:6" s="277" customFormat="1" ht="90">
      <c r="A67" s="211">
        <f>MAX($A$54:A66)+0.01</f>
        <v>1.05</v>
      </c>
      <c r="B67" s="272" t="s">
        <v>1849</v>
      </c>
      <c r="C67" s="278"/>
      <c r="D67" s="278"/>
      <c r="E67" s="278"/>
      <c r="F67" s="278"/>
    </row>
    <row r="68" spans="1:6" s="277" customFormat="1">
      <c r="A68" s="279"/>
      <c r="B68" s="272" t="s">
        <v>1850</v>
      </c>
      <c r="C68" s="38" t="s">
        <v>1851</v>
      </c>
      <c r="D68" s="65">
        <v>0</v>
      </c>
      <c r="E68" s="65"/>
      <c r="F68" s="65">
        <f>D68*E68</f>
        <v>0</v>
      </c>
    </row>
    <row r="69" spans="1:6" s="277" customFormat="1">
      <c r="A69" s="279"/>
      <c r="B69" s="272"/>
      <c r="C69" s="280"/>
      <c r="D69" s="280"/>
      <c r="E69" s="281"/>
      <c r="F69" s="282"/>
    </row>
    <row r="70" spans="1:6" s="277" customFormat="1" ht="120">
      <c r="A70" s="211">
        <f>MAX($A$54:A69)+0.01</f>
        <v>1.06</v>
      </c>
      <c r="B70" s="272" t="s">
        <v>1852</v>
      </c>
      <c r="C70" s="274"/>
      <c r="D70" s="274"/>
      <c r="E70" s="275"/>
      <c r="F70" s="283"/>
    </row>
    <row r="71" spans="1:6" s="277" customFormat="1">
      <c r="A71" s="273"/>
      <c r="B71" s="272" t="s">
        <v>1853</v>
      </c>
      <c r="C71" s="38" t="s">
        <v>1851</v>
      </c>
      <c r="D71" s="65">
        <v>21</v>
      </c>
      <c r="E71" s="65"/>
      <c r="F71" s="65">
        <f>D71*E71</f>
        <v>0</v>
      </c>
    </row>
    <row r="72" spans="1:6" s="277" customFormat="1">
      <c r="A72" s="273"/>
      <c r="B72" s="272"/>
      <c r="C72" s="274"/>
      <c r="D72" s="274"/>
      <c r="E72" s="275"/>
      <c r="F72" s="283"/>
    </row>
    <row r="73" spans="1:6" s="277" customFormat="1" ht="90">
      <c r="A73" s="211">
        <f>MAX($A$54:A72)+0.01</f>
        <v>1.07</v>
      </c>
      <c r="B73" s="272" t="s">
        <v>1854</v>
      </c>
      <c r="C73" s="274"/>
      <c r="D73" s="274"/>
      <c r="E73" s="275"/>
      <c r="F73" s="283"/>
    </row>
    <row r="74" spans="1:6" s="277" customFormat="1">
      <c r="A74" s="273"/>
      <c r="B74" s="272" t="s">
        <v>1855</v>
      </c>
      <c r="C74" s="38" t="s">
        <v>1851</v>
      </c>
      <c r="D74" s="65">
        <v>2</v>
      </c>
      <c r="E74" s="65"/>
      <c r="F74" s="65">
        <f>D74*E74</f>
        <v>0</v>
      </c>
    </row>
    <row r="75" spans="1:6" s="277" customFormat="1">
      <c r="A75" s="273"/>
      <c r="B75" s="272"/>
      <c r="C75" s="274"/>
      <c r="D75" s="274"/>
      <c r="E75" s="275"/>
      <c r="F75" s="283"/>
    </row>
    <row r="76" spans="1:6" s="277" customFormat="1" ht="30">
      <c r="A76" s="211">
        <f>MAX($A$54:A75)+0.01</f>
        <v>1.08</v>
      </c>
      <c r="B76" s="272" t="s">
        <v>1856</v>
      </c>
      <c r="C76" s="38" t="s">
        <v>1857</v>
      </c>
      <c r="D76" s="65">
        <v>10</v>
      </c>
      <c r="E76" s="65"/>
      <c r="F76" s="65">
        <f>D76*E76</f>
        <v>0</v>
      </c>
    </row>
    <row r="77" spans="1:6" s="277" customFormat="1">
      <c r="A77" s="273"/>
      <c r="B77" s="272"/>
      <c r="C77" s="274"/>
      <c r="D77" s="274"/>
      <c r="E77" s="275"/>
      <c r="F77" s="283"/>
    </row>
    <row r="78" spans="1:6" s="277" customFormat="1">
      <c r="A78" s="211">
        <f>MAX($A$54:A77)+0.01</f>
        <v>1.0900000000000001</v>
      </c>
      <c r="B78" s="272" t="s">
        <v>1858</v>
      </c>
      <c r="C78" s="38" t="s">
        <v>1851</v>
      </c>
      <c r="D78" s="65">
        <v>5</v>
      </c>
      <c r="E78" s="65"/>
      <c r="F78" s="65">
        <f>D78*E78</f>
        <v>0</v>
      </c>
    </row>
    <row r="79" spans="1:6" s="284" customFormat="1">
      <c r="A79" s="273"/>
      <c r="B79" s="272"/>
      <c r="C79" s="274"/>
      <c r="D79" s="274"/>
      <c r="E79" s="275"/>
      <c r="F79" s="283"/>
    </row>
    <row r="80" spans="1:6" s="284" customFormat="1" ht="150">
      <c r="A80" s="211">
        <f>MAX($A$54:A79)+0.01</f>
        <v>1.1000000000000001</v>
      </c>
      <c r="B80" s="272" t="s">
        <v>1859</v>
      </c>
      <c r="C80" s="274"/>
      <c r="D80" s="274"/>
      <c r="E80" s="275"/>
      <c r="F80" s="283"/>
    </row>
    <row r="81" spans="1:6" s="284" customFormat="1" ht="30">
      <c r="A81" s="273"/>
      <c r="B81" s="272" t="s">
        <v>1860</v>
      </c>
      <c r="C81" s="38" t="s">
        <v>1851</v>
      </c>
      <c r="D81" s="65">
        <v>6</v>
      </c>
      <c r="E81" s="65"/>
      <c r="F81" s="65">
        <f>D81*E81</f>
        <v>0</v>
      </c>
    </row>
    <row r="82" spans="1:6" s="284" customFormat="1">
      <c r="A82" s="273"/>
      <c r="B82" s="272"/>
      <c r="C82" s="274"/>
      <c r="D82" s="274"/>
      <c r="E82" s="275"/>
      <c r="F82" s="283"/>
    </row>
    <row r="83" spans="1:6" s="284" customFormat="1" ht="45">
      <c r="A83" s="211">
        <f>MAX($A$54:A82)+0.01</f>
        <v>1.1100000000000001</v>
      </c>
      <c r="B83" s="272" t="s">
        <v>1861</v>
      </c>
      <c r="C83" s="38" t="s">
        <v>1851</v>
      </c>
      <c r="D83" s="65">
        <v>7</v>
      </c>
      <c r="E83" s="65"/>
      <c r="F83" s="65">
        <f>D83*E83</f>
        <v>0</v>
      </c>
    </row>
    <row r="84" spans="1:6" s="284" customFormat="1">
      <c r="A84" s="273"/>
      <c r="B84" s="272"/>
      <c r="C84" s="274"/>
      <c r="D84" s="274"/>
      <c r="E84" s="275"/>
      <c r="F84" s="283"/>
    </row>
    <row r="85" spans="1:6" s="284" customFormat="1">
      <c r="A85" s="285"/>
      <c r="B85" s="272"/>
      <c r="C85" s="285"/>
      <c r="D85" s="285"/>
      <c r="E85" s="285"/>
      <c r="F85" s="285"/>
    </row>
    <row r="86" spans="1:6" s="284" customFormat="1" ht="30">
      <c r="A86" s="211">
        <f>MAX($A$54:A85)+0.01</f>
        <v>1.1200000000000001</v>
      </c>
      <c r="B86" s="272" t="s">
        <v>1862</v>
      </c>
      <c r="C86" s="38" t="s">
        <v>1857</v>
      </c>
      <c r="D86" s="65">
        <v>40</v>
      </c>
      <c r="E86" s="65"/>
      <c r="F86" s="65">
        <f>D86*E86</f>
        <v>0</v>
      </c>
    </row>
    <row r="87" spans="1:6" s="284" customFormat="1">
      <c r="A87" s="273"/>
      <c r="B87" s="272"/>
      <c r="C87" s="274"/>
      <c r="D87" s="274"/>
      <c r="E87" s="275"/>
      <c r="F87" s="283"/>
    </row>
    <row r="88" spans="1:6" s="284" customFormat="1">
      <c r="A88" s="211"/>
      <c r="B88" s="124" t="s">
        <v>1863</v>
      </c>
      <c r="C88" s="38"/>
      <c r="D88" s="65"/>
      <c r="E88" s="65"/>
      <c r="F88" s="65"/>
    </row>
    <row r="89" spans="1:6" s="284" customFormat="1">
      <c r="A89" s="211"/>
      <c r="B89" s="272"/>
      <c r="C89" s="38"/>
      <c r="D89" s="65"/>
      <c r="E89" s="65"/>
      <c r="F89" s="65"/>
    </row>
    <row r="90" spans="1:6" s="284" customFormat="1" ht="255">
      <c r="A90" s="211">
        <f>MAX($A$54:A89)+0.01</f>
        <v>1.1300000000000001</v>
      </c>
      <c r="B90" s="272" t="s">
        <v>1864</v>
      </c>
      <c r="C90" s="286"/>
      <c r="D90" s="286"/>
      <c r="E90" s="287"/>
      <c r="F90" s="288"/>
    </row>
    <row r="91" spans="1:6" s="284" customFormat="1">
      <c r="A91" s="211"/>
      <c r="B91" s="117" t="s">
        <v>1865</v>
      </c>
      <c r="C91" s="289"/>
      <c r="D91" s="289"/>
      <c r="E91" s="289"/>
      <c r="F91" s="289"/>
    </row>
    <row r="92" spans="1:6" s="284" customFormat="1" ht="30">
      <c r="A92" s="211"/>
      <c r="B92" s="117" t="s">
        <v>1866</v>
      </c>
      <c r="C92" s="289"/>
      <c r="D92" s="289"/>
      <c r="E92" s="289"/>
      <c r="F92" s="289"/>
    </row>
    <row r="93" spans="1:6" s="284" customFormat="1" ht="30">
      <c r="A93" s="211"/>
      <c r="B93" s="117" t="s">
        <v>1867</v>
      </c>
      <c r="C93" s="289"/>
      <c r="D93" s="289"/>
      <c r="E93" s="289"/>
      <c r="F93" s="289"/>
    </row>
    <row r="94" spans="1:6" s="284" customFormat="1" ht="30">
      <c r="A94" s="211"/>
      <c r="B94" s="117" t="s">
        <v>1868</v>
      </c>
      <c r="C94" s="289"/>
      <c r="D94" s="289"/>
      <c r="E94" s="289"/>
      <c r="F94" s="289"/>
    </row>
    <row r="95" spans="1:6" s="284" customFormat="1" ht="30">
      <c r="A95" s="211"/>
      <c r="B95" s="117" t="s">
        <v>1869</v>
      </c>
      <c r="C95" s="289"/>
      <c r="D95" s="289"/>
      <c r="E95" s="289"/>
      <c r="F95" s="289"/>
    </row>
    <row r="96" spans="1:6" s="284" customFormat="1" ht="30">
      <c r="A96" s="211"/>
      <c r="B96" s="117" t="s">
        <v>1870</v>
      </c>
      <c r="C96" s="289"/>
      <c r="D96" s="289"/>
      <c r="E96" s="289"/>
      <c r="F96" s="289"/>
    </row>
    <row r="97" spans="1:6" s="284" customFormat="1" ht="30">
      <c r="A97" s="211"/>
      <c r="B97" s="117" t="s">
        <v>1871</v>
      </c>
      <c r="C97" s="289"/>
      <c r="D97" s="289"/>
      <c r="E97" s="289"/>
      <c r="F97" s="289"/>
    </row>
    <row r="98" spans="1:6" s="284" customFormat="1" ht="30">
      <c r="A98" s="211"/>
      <c r="B98" s="117" t="s">
        <v>1872</v>
      </c>
      <c r="C98" s="289"/>
      <c r="D98" s="289"/>
      <c r="E98" s="289"/>
      <c r="F98" s="289"/>
    </row>
    <row r="99" spans="1:6" s="284" customFormat="1" ht="30">
      <c r="A99" s="211"/>
      <c r="B99" s="117" t="s">
        <v>1873</v>
      </c>
      <c r="C99" s="289"/>
      <c r="D99" s="289"/>
      <c r="E99" s="289"/>
      <c r="F99" s="289"/>
    </row>
    <row r="100" spans="1:6" s="284" customFormat="1" ht="30">
      <c r="A100" s="211"/>
      <c r="B100" s="117" t="s">
        <v>1874</v>
      </c>
      <c r="C100" s="289"/>
      <c r="D100" s="289"/>
      <c r="E100" s="289"/>
      <c r="F100" s="289"/>
    </row>
    <row r="101" spans="1:6" s="284" customFormat="1" ht="270">
      <c r="A101" s="211"/>
      <c r="B101" s="117" t="s">
        <v>1875</v>
      </c>
      <c r="C101" s="289"/>
      <c r="D101" s="289"/>
      <c r="E101" s="289"/>
      <c r="F101" s="289"/>
    </row>
    <row r="102" spans="1:6" s="284" customFormat="1" ht="165">
      <c r="A102" s="211"/>
      <c r="B102" s="272" t="s">
        <v>1876</v>
      </c>
      <c r="C102" s="286"/>
      <c r="D102" s="286"/>
      <c r="E102" s="287"/>
      <c r="F102" s="288"/>
    </row>
    <row r="103" spans="1:6" s="284" customFormat="1">
      <c r="A103" s="290"/>
      <c r="B103" s="272" t="s">
        <v>1877</v>
      </c>
      <c r="C103" s="38" t="s">
        <v>1306</v>
      </c>
      <c r="D103" s="65">
        <v>1</v>
      </c>
      <c r="E103" s="65"/>
      <c r="F103" s="65">
        <f>D103*E103</f>
        <v>0</v>
      </c>
    </row>
    <row r="104" spans="1:6" s="284" customFormat="1">
      <c r="A104" s="290"/>
      <c r="B104" s="272" t="s">
        <v>1878</v>
      </c>
      <c r="C104" s="291"/>
      <c r="D104" s="292"/>
      <c r="E104" s="292"/>
      <c r="F104" s="292"/>
    </row>
    <row r="105" spans="1:6" s="284" customFormat="1">
      <c r="A105" s="290"/>
      <c r="B105" s="272"/>
      <c r="C105" s="291"/>
      <c r="D105" s="292"/>
      <c r="E105" s="292"/>
      <c r="F105" s="292"/>
    </row>
    <row r="106" spans="1:6" s="284" customFormat="1" ht="195">
      <c r="A106" s="211">
        <f>MAX($A$54:A105)+0.01</f>
        <v>1.1400000000000001</v>
      </c>
      <c r="B106" s="272" t="s">
        <v>1879</v>
      </c>
      <c r="C106" s="293"/>
      <c r="D106" s="293"/>
      <c r="E106" s="274"/>
      <c r="F106" s="294"/>
    </row>
    <row r="107" spans="1:6" s="284" customFormat="1">
      <c r="A107" s="290"/>
      <c r="B107" s="272" t="s">
        <v>1880</v>
      </c>
      <c r="C107" s="293"/>
      <c r="D107" s="293"/>
      <c r="E107" s="274"/>
      <c r="F107" s="294"/>
    </row>
    <row r="108" spans="1:6" s="284" customFormat="1">
      <c r="A108" s="290"/>
      <c r="B108" s="272" t="s">
        <v>1881</v>
      </c>
      <c r="C108" s="38" t="s">
        <v>1352</v>
      </c>
      <c r="D108" s="65">
        <v>16</v>
      </c>
      <c r="E108" s="65"/>
      <c r="F108" s="65">
        <f>+E108*D108</f>
        <v>0</v>
      </c>
    </row>
    <row r="109" spans="1:6" s="284" customFormat="1">
      <c r="A109" s="290"/>
      <c r="B109" s="272"/>
      <c r="C109" s="295"/>
      <c r="D109" s="295"/>
      <c r="E109" s="295"/>
      <c r="F109" s="295"/>
    </row>
    <row r="110" spans="1:6" s="284" customFormat="1">
      <c r="A110" s="211">
        <f>MAX($A$54:A109)+0.01</f>
        <v>1.1500000000000001</v>
      </c>
      <c r="B110" s="272" t="s">
        <v>1882</v>
      </c>
      <c r="C110" s="296"/>
      <c r="D110" s="296"/>
      <c r="E110" s="294"/>
      <c r="F110" s="294"/>
    </row>
    <row r="111" spans="1:6" s="284" customFormat="1">
      <c r="A111" s="290"/>
      <c r="B111" s="272" t="s">
        <v>1883</v>
      </c>
      <c r="C111" s="296"/>
      <c r="D111" s="296"/>
      <c r="E111" s="297"/>
      <c r="F111" s="298"/>
    </row>
    <row r="112" spans="1:6" s="284" customFormat="1">
      <c r="A112" s="290"/>
      <c r="B112" s="272" t="s">
        <v>1884</v>
      </c>
      <c r="C112" s="296"/>
      <c r="D112" s="296"/>
      <c r="E112" s="297"/>
      <c r="F112" s="298"/>
    </row>
    <row r="113" spans="1:6" s="284" customFormat="1">
      <c r="A113" s="290"/>
      <c r="B113" s="272" t="s">
        <v>1885</v>
      </c>
      <c r="C113" s="38" t="s">
        <v>1306</v>
      </c>
      <c r="D113" s="65">
        <v>1</v>
      </c>
      <c r="E113" s="65"/>
      <c r="F113" s="65">
        <f>+E113*D113</f>
        <v>0</v>
      </c>
    </row>
    <row r="114" spans="1:6" s="284" customFormat="1">
      <c r="A114" s="290"/>
      <c r="B114" s="272"/>
      <c r="C114" s="296"/>
      <c r="D114" s="296"/>
      <c r="E114" s="297"/>
      <c r="F114" s="298"/>
    </row>
    <row r="115" spans="1:6" s="284" customFormat="1">
      <c r="A115" s="211">
        <f>MAX($A$54:A114)+0.01</f>
        <v>1.1600000000000001</v>
      </c>
      <c r="B115" s="272" t="s">
        <v>1886</v>
      </c>
      <c r="C115" s="296"/>
      <c r="D115" s="296"/>
      <c r="E115" s="294"/>
      <c r="F115" s="294"/>
    </row>
    <row r="116" spans="1:6" s="284" customFormat="1">
      <c r="A116" s="290"/>
      <c r="B116" s="272" t="s">
        <v>1887</v>
      </c>
      <c r="C116" s="296"/>
      <c r="D116" s="296"/>
      <c r="E116" s="294"/>
      <c r="F116" s="294"/>
    </row>
    <row r="117" spans="1:6" s="284" customFormat="1">
      <c r="A117" s="290"/>
      <c r="B117" s="272" t="s">
        <v>1888</v>
      </c>
      <c r="C117" s="296"/>
      <c r="D117" s="296"/>
      <c r="E117" s="297"/>
      <c r="F117" s="298"/>
    </row>
    <row r="118" spans="1:6" s="284" customFormat="1">
      <c r="A118" s="290"/>
      <c r="B118" s="272" t="s">
        <v>1889</v>
      </c>
      <c r="C118" s="38" t="s">
        <v>1306</v>
      </c>
      <c r="D118" s="65">
        <v>1</v>
      </c>
      <c r="E118" s="65"/>
      <c r="F118" s="65">
        <f>+E118*D118</f>
        <v>0</v>
      </c>
    </row>
    <row r="119" spans="1:6" s="284" customFormat="1">
      <c r="A119" s="290"/>
      <c r="B119" s="272"/>
      <c r="C119" s="296"/>
      <c r="D119" s="296"/>
      <c r="E119" s="294"/>
      <c r="F119" s="294"/>
    </row>
    <row r="120" spans="1:6" s="284" customFormat="1">
      <c r="A120" s="211">
        <f>MAX($A$54:A119)+0.01</f>
        <v>1.1700000000000002</v>
      </c>
      <c r="B120" s="272" t="s">
        <v>1890</v>
      </c>
      <c r="C120" s="296"/>
      <c r="D120" s="296"/>
      <c r="E120" s="297"/>
      <c r="F120" s="298"/>
    </row>
    <row r="121" spans="1:6" s="284" customFormat="1">
      <c r="A121" s="290"/>
      <c r="B121" s="272" t="s">
        <v>1891</v>
      </c>
      <c r="C121" s="296"/>
      <c r="D121" s="296"/>
      <c r="E121" s="297"/>
      <c r="F121" s="298"/>
    </row>
    <row r="122" spans="1:6" s="284" customFormat="1">
      <c r="A122" s="290"/>
      <c r="B122" s="272" t="s">
        <v>1892</v>
      </c>
      <c r="C122" s="38" t="s">
        <v>1306</v>
      </c>
      <c r="D122" s="65">
        <v>1</v>
      </c>
      <c r="E122" s="65"/>
      <c r="F122" s="65">
        <f>+E122*D122</f>
        <v>0</v>
      </c>
    </row>
    <row r="123" spans="1:6" s="284" customFormat="1">
      <c r="A123" s="290"/>
      <c r="B123" s="272"/>
      <c r="C123" s="296"/>
      <c r="D123" s="296"/>
      <c r="E123" s="297"/>
      <c r="F123" s="298"/>
    </row>
    <row r="124" spans="1:6" s="284" customFormat="1">
      <c r="A124" s="211">
        <f>MAX($A$54:A123)+0.01</f>
        <v>1.1800000000000002</v>
      </c>
      <c r="B124" s="272" t="s">
        <v>1893</v>
      </c>
      <c r="C124" s="296"/>
      <c r="D124" s="296"/>
      <c r="E124" s="297"/>
      <c r="F124" s="298"/>
    </row>
    <row r="125" spans="1:6" s="284" customFormat="1">
      <c r="A125" s="290"/>
      <c r="B125" s="272" t="s">
        <v>1894</v>
      </c>
      <c r="C125" s="296"/>
      <c r="D125" s="296"/>
      <c r="E125" s="297"/>
      <c r="F125" s="298"/>
    </row>
    <row r="126" spans="1:6" s="284" customFormat="1">
      <c r="A126" s="290"/>
      <c r="B126" s="272" t="s">
        <v>1895</v>
      </c>
      <c r="C126" s="296"/>
      <c r="D126" s="296"/>
      <c r="E126" s="297"/>
      <c r="F126" s="298"/>
    </row>
    <row r="127" spans="1:6" s="284" customFormat="1">
      <c r="A127" s="290"/>
      <c r="B127" s="272" t="s">
        <v>1896</v>
      </c>
      <c r="C127" s="38" t="s">
        <v>1306</v>
      </c>
      <c r="D127" s="65">
        <v>1</v>
      </c>
      <c r="E127" s="65"/>
      <c r="F127" s="65">
        <f>+E127*D127</f>
        <v>0</v>
      </c>
    </row>
    <row r="128" spans="1:6" s="284" customFormat="1">
      <c r="A128" s="290"/>
      <c r="B128" s="272"/>
      <c r="C128" s="296"/>
      <c r="D128" s="296"/>
      <c r="E128" s="297"/>
      <c r="F128" s="298"/>
    </row>
    <row r="129" spans="1:6" s="284" customFormat="1" ht="45">
      <c r="A129" s="211">
        <f>MAX($A$54:A128)+0.01</f>
        <v>1.1900000000000002</v>
      </c>
      <c r="B129" s="272" t="s">
        <v>1897</v>
      </c>
      <c r="C129" s="296"/>
      <c r="D129" s="296"/>
      <c r="E129" s="297"/>
      <c r="F129" s="298"/>
    </row>
    <row r="130" spans="1:6" s="284" customFormat="1">
      <c r="A130" s="290"/>
      <c r="B130" s="272" t="s">
        <v>1898</v>
      </c>
      <c r="C130" s="296"/>
      <c r="D130" s="296"/>
      <c r="E130" s="297"/>
      <c r="F130" s="298"/>
    </row>
    <row r="131" spans="1:6" s="284" customFormat="1">
      <c r="A131" s="290"/>
      <c r="B131" s="272" t="s">
        <v>1899</v>
      </c>
      <c r="C131" s="38" t="s">
        <v>1306</v>
      </c>
      <c r="D131" s="65">
        <v>1</v>
      </c>
      <c r="E131" s="65"/>
      <c r="F131" s="65">
        <f>+E131*D131</f>
        <v>0</v>
      </c>
    </row>
    <row r="132" spans="1:6" s="284" customFormat="1">
      <c r="A132" s="290"/>
      <c r="B132" s="272" t="s">
        <v>1900</v>
      </c>
      <c r="C132" s="296"/>
      <c r="D132" s="296"/>
      <c r="E132" s="297"/>
      <c r="F132" s="298"/>
    </row>
    <row r="133" spans="1:6" s="284" customFormat="1">
      <c r="A133" s="290"/>
      <c r="B133" s="272"/>
      <c r="C133" s="296"/>
      <c r="D133" s="296"/>
      <c r="E133" s="297"/>
      <c r="F133" s="298"/>
    </row>
    <row r="134" spans="1:6" s="284" customFormat="1" ht="30">
      <c r="A134" s="211">
        <f>MAX($A$54:A133)+0.01</f>
        <v>1.2000000000000002</v>
      </c>
      <c r="B134" s="272" t="s">
        <v>1901</v>
      </c>
      <c r="C134" s="296"/>
      <c r="D134" s="296"/>
      <c r="E134" s="294"/>
      <c r="F134" s="294"/>
    </row>
    <row r="135" spans="1:6" s="284" customFormat="1">
      <c r="A135" s="290"/>
      <c r="B135" s="272" t="s">
        <v>1902</v>
      </c>
      <c r="C135" s="296"/>
      <c r="D135" s="296"/>
      <c r="E135" s="297"/>
      <c r="F135" s="298"/>
    </row>
    <row r="136" spans="1:6" s="284" customFormat="1">
      <c r="A136" s="290"/>
      <c r="B136" s="272" t="s">
        <v>1903</v>
      </c>
      <c r="C136" s="296"/>
      <c r="D136" s="296"/>
      <c r="E136" s="297"/>
      <c r="F136" s="298"/>
    </row>
    <row r="137" spans="1:6" s="284" customFormat="1">
      <c r="A137" s="290"/>
      <c r="B137" s="272" t="s">
        <v>1904</v>
      </c>
      <c r="C137" s="38" t="s">
        <v>1306</v>
      </c>
      <c r="D137" s="65">
        <v>1</v>
      </c>
      <c r="E137" s="65"/>
      <c r="F137" s="65">
        <f>+E137*D137</f>
        <v>0</v>
      </c>
    </row>
    <row r="138" spans="1:6" s="284" customFormat="1">
      <c r="A138" s="290"/>
      <c r="B138" s="272" t="s">
        <v>1900</v>
      </c>
      <c r="C138" s="296"/>
      <c r="D138" s="296"/>
      <c r="E138" s="294"/>
      <c r="F138" s="294"/>
    </row>
    <row r="139" spans="1:6" s="284" customFormat="1">
      <c r="A139" s="290"/>
      <c r="B139" s="272"/>
      <c r="C139" s="296"/>
      <c r="D139" s="296"/>
      <c r="E139" s="297"/>
      <c r="F139" s="298"/>
    </row>
    <row r="140" spans="1:6" s="284" customFormat="1" ht="30">
      <c r="A140" s="211">
        <f>MAX($A$54:A139)+0.01</f>
        <v>1.2100000000000002</v>
      </c>
      <c r="B140" s="272" t="s">
        <v>1905</v>
      </c>
      <c r="C140" s="296"/>
      <c r="D140" s="296"/>
      <c r="E140" s="299"/>
      <c r="F140" s="299"/>
    </row>
    <row r="141" spans="1:6" s="284" customFormat="1">
      <c r="A141" s="290"/>
      <c r="B141" s="272" t="s">
        <v>1906</v>
      </c>
      <c r="C141" s="300" t="s">
        <v>246</v>
      </c>
      <c r="D141" s="301">
        <v>1</v>
      </c>
      <c r="E141" s="302"/>
      <c r="F141" s="302">
        <f>D141*E141</f>
        <v>0</v>
      </c>
    </row>
    <row r="142" spans="1:6" s="284" customFormat="1">
      <c r="A142" s="211"/>
      <c r="B142" s="272"/>
      <c r="C142" s="303"/>
      <c r="D142" s="303"/>
      <c r="E142" s="304"/>
      <c r="F142" s="304"/>
    </row>
    <row r="143" spans="1:6" s="284" customFormat="1" ht="45">
      <c r="A143" s="211">
        <f>MAX($A$54:A142)+0.01</f>
        <v>1.2200000000000002</v>
      </c>
      <c r="B143" s="272" t="s">
        <v>1907</v>
      </c>
      <c r="C143" s="305"/>
      <c r="D143" s="305"/>
      <c r="E143" s="306"/>
      <c r="F143" s="307"/>
    </row>
    <row r="144" spans="1:6" s="284" customFormat="1">
      <c r="A144" s="290"/>
      <c r="B144" s="272" t="s">
        <v>1908</v>
      </c>
      <c r="C144" s="305"/>
      <c r="D144" s="305"/>
      <c r="E144" s="306"/>
      <c r="F144" s="307"/>
    </row>
    <row r="145" spans="1:6" s="284" customFormat="1">
      <c r="A145" s="290"/>
      <c r="B145" s="272" t="s">
        <v>1909</v>
      </c>
    </row>
    <row r="146" spans="1:6" s="284" customFormat="1">
      <c r="A146" s="290"/>
      <c r="B146" s="272" t="s">
        <v>1910</v>
      </c>
      <c r="C146" s="300" t="s">
        <v>1306</v>
      </c>
      <c r="D146" s="301">
        <v>1</v>
      </c>
      <c r="E146" s="302"/>
      <c r="F146" s="302">
        <f>D146*E146</f>
        <v>0</v>
      </c>
    </row>
    <row r="147" spans="1:6" s="284" customFormat="1">
      <c r="A147" s="290"/>
      <c r="B147" s="272" t="s">
        <v>1878</v>
      </c>
      <c r="C147" s="308"/>
      <c r="D147" s="308"/>
      <c r="E147" s="309"/>
      <c r="F147" s="309"/>
    </row>
    <row r="148" spans="1:6" s="284" customFormat="1">
      <c r="A148" s="290"/>
      <c r="B148" s="272"/>
      <c r="C148" s="296"/>
      <c r="D148" s="296"/>
      <c r="E148" s="297"/>
      <c r="F148" s="298"/>
    </row>
    <row r="149" spans="1:6" s="284" customFormat="1" ht="45">
      <c r="A149" s="211">
        <f>MAX($A$54:A148)+0.01</f>
        <v>1.2300000000000002</v>
      </c>
      <c r="B149" s="272" t="s">
        <v>1911</v>
      </c>
      <c r="C149" s="296"/>
      <c r="D149" s="310"/>
      <c r="E149" s="310"/>
      <c r="F149" s="310"/>
    </row>
    <row r="150" spans="1:6" s="284" customFormat="1">
      <c r="A150" s="290"/>
      <c r="B150" s="272" t="s">
        <v>1912</v>
      </c>
      <c r="C150" s="300" t="s">
        <v>246</v>
      </c>
      <c r="D150" s="301">
        <v>1</v>
      </c>
      <c r="E150" s="302"/>
      <c r="F150" s="302">
        <f>D150*E150</f>
        <v>0</v>
      </c>
    </row>
    <row r="151" spans="1:6" s="284" customFormat="1">
      <c r="A151" s="290"/>
      <c r="B151" s="272"/>
      <c r="C151" s="296"/>
      <c r="D151" s="296"/>
      <c r="E151" s="299"/>
      <c r="F151" s="299"/>
    </row>
    <row r="152" spans="1:6" s="284" customFormat="1" ht="30">
      <c r="A152" s="211">
        <f>MAX($A$54:A151)+0.01</f>
        <v>1.2400000000000002</v>
      </c>
      <c r="B152" s="272" t="s">
        <v>1905</v>
      </c>
      <c r="C152" s="296"/>
      <c r="D152" s="296"/>
      <c r="E152" s="299"/>
      <c r="F152" s="299"/>
    </row>
    <row r="153" spans="1:6" s="284" customFormat="1">
      <c r="A153" s="290"/>
      <c r="B153" s="272" t="s">
        <v>1906</v>
      </c>
      <c r="C153" s="300" t="s">
        <v>246</v>
      </c>
      <c r="D153" s="301">
        <v>1</v>
      </c>
      <c r="E153" s="302"/>
      <c r="F153" s="302">
        <f>D153*E153</f>
        <v>0</v>
      </c>
    </row>
    <row r="154" spans="1:6" s="284" customFormat="1">
      <c r="A154" s="290"/>
      <c r="B154" s="272"/>
      <c r="C154" s="300"/>
      <c r="D154" s="301"/>
      <c r="E154" s="302"/>
      <c r="F154" s="302"/>
    </row>
    <row r="155" spans="1:6" s="284" customFormat="1" ht="105">
      <c r="A155" s="211">
        <f>MAX($A$54:A154)+0.01</f>
        <v>1.2500000000000002</v>
      </c>
      <c r="B155" s="272" t="s">
        <v>1913</v>
      </c>
      <c r="C155" s="300"/>
      <c r="D155" s="311"/>
      <c r="E155" s="302"/>
      <c r="F155" s="302"/>
    </row>
    <row r="156" spans="1:6" s="284" customFormat="1" ht="105">
      <c r="A156" s="290"/>
      <c r="B156" s="272" t="s">
        <v>1914</v>
      </c>
      <c r="C156" s="300"/>
      <c r="D156" s="311"/>
      <c r="E156" s="302"/>
      <c r="F156" s="302"/>
    </row>
    <row r="157" spans="1:6" s="284" customFormat="1">
      <c r="A157" s="290"/>
      <c r="B157" s="272" t="s">
        <v>1915</v>
      </c>
    </row>
    <row r="158" spans="1:6" s="284" customFormat="1">
      <c r="A158" s="290"/>
      <c r="B158" s="272" t="s">
        <v>1916</v>
      </c>
      <c r="C158" s="300" t="s">
        <v>1306</v>
      </c>
      <c r="D158" s="301">
        <v>1</v>
      </c>
      <c r="E158" s="302"/>
      <c r="F158" s="302">
        <f>D158*E158</f>
        <v>0</v>
      </c>
    </row>
    <row r="159" spans="1:6" s="284" customFormat="1">
      <c r="A159" s="290"/>
      <c r="B159" s="272" t="s">
        <v>1878</v>
      </c>
      <c r="C159" s="300"/>
      <c r="D159" s="301"/>
      <c r="E159" s="302"/>
      <c r="F159" s="302"/>
    </row>
    <row r="160" spans="1:6" s="284" customFormat="1">
      <c r="A160" s="290"/>
      <c r="B160" s="272"/>
      <c r="C160" s="303"/>
      <c r="D160" s="303"/>
      <c r="E160" s="304"/>
      <c r="F160" s="304"/>
    </row>
    <row r="161" spans="1:6" s="284" customFormat="1" ht="60">
      <c r="A161" s="211">
        <f>MAX($A$54:A160)+0.01</f>
        <v>1.2600000000000002</v>
      </c>
      <c r="B161" s="312" t="s">
        <v>1917</v>
      </c>
      <c r="C161" s="300"/>
      <c r="D161" s="301"/>
      <c r="E161" s="302"/>
      <c r="F161" s="302"/>
    </row>
    <row r="162" spans="1:6" s="284" customFormat="1">
      <c r="A162" s="290"/>
      <c r="B162" s="312" t="s">
        <v>1918</v>
      </c>
      <c r="C162" s="300"/>
      <c r="D162" s="301"/>
      <c r="E162" s="302"/>
      <c r="F162" s="302"/>
    </row>
    <row r="163" spans="1:6" s="284" customFormat="1">
      <c r="A163" s="290"/>
      <c r="B163" s="312" t="s">
        <v>1919</v>
      </c>
      <c r="C163" s="300"/>
      <c r="D163" s="301"/>
      <c r="E163" s="302"/>
      <c r="F163" s="302"/>
    </row>
    <row r="164" spans="1:6" s="284" customFormat="1">
      <c r="A164" s="290"/>
      <c r="B164" s="313" t="s">
        <v>1920</v>
      </c>
      <c r="C164" s="300"/>
      <c r="D164" s="301"/>
      <c r="E164" s="302"/>
      <c r="F164" s="302"/>
    </row>
    <row r="165" spans="1:6" s="284" customFormat="1">
      <c r="A165" s="290"/>
      <c r="B165" s="313" t="s">
        <v>1921</v>
      </c>
      <c r="C165" s="300"/>
      <c r="D165" s="301"/>
      <c r="E165" s="302"/>
      <c r="F165" s="302"/>
    </row>
    <row r="166" spans="1:6" s="284" customFormat="1">
      <c r="A166" s="290"/>
      <c r="B166" s="313" t="s">
        <v>1922</v>
      </c>
      <c r="C166" s="300"/>
      <c r="D166" s="301"/>
      <c r="E166" s="302"/>
      <c r="F166" s="302"/>
    </row>
    <row r="167" spans="1:6" s="284" customFormat="1">
      <c r="A167" s="290"/>
      <c r="B167" s="313" t="s">
        <v>1923</v>
      </c>
      <c r="C167" s="300"/>
      <c r="D167" s="301"/>
      <c r="E167" s="302"/>
      <c r="F167" s="302"/>
    </row>
    <row r="168" spans="1:6" s="284" customFormat="1">
      <c r="A168" s="290"/>
      <c r="B168" s="313" t="s">
        <v>1924</v>
      </c>
      <c r="C168" s="300" t="s">
        <v>246</v>
      </c>
      <c r="D168" s="301">
        <v>1</v>
      </c>
      <c r="E168" s="302"/>
      <c r="F168" s="302">
        <f>D168*E168</f>
        <v>0</v>
      </c>
    </row>
    <row r="169" spans="1:6" s="284" customFormat="1">
      <c r="A169" s="211"/>
      <c r="B169" s="313" t="s">
        <v>1878</v>
      </c>
      <c r="C169" s="300"/>
      <c r="D169" s="301"/>
      <c r="E169" s="302"/>
      <c r="F169" s="302"/>
    </row>
    <row r="170" spans="1:6" s="284" customFormat="1">
      <c r="A170" s="290"/>
      <c r="B170" s="313"/>
      <c r="C170" s="300"/>
      <c r="D170" s="301"/>
      <c r="E170" s="302"/>
      <c r="F170" s="302"/>
    </row>
    <row r="171" spans="1:6" s="284" customFormat="1" ht="45">
      <c r="A171" s="211">
        <f>MAX($A$54:A170)+0.01</f>
        <v>1.2700000000000002</v>
      </c>
      <c r="B171" s="314" t="s">
        <v>1925</v>
      </c>
      <c r="C171" s="33"/>
      <c r="D171" s="315"/>
      <c r="E171" s="34"/>
      <c r="F171" s="34"/>
    </row>
    <row r="172" spans="1:6" s="284" customFormat="1">
      <c r="A172" s="290"/>
      <c r="B172" s="314" t="s">
        <v>1926</v>
      </c>
      <c r="C172" s="33" t="s">
        <v>1306</v>
      </c>
      <c r="D172" s="316">
        <v>5</v>
      </c>
      <c r="E172" s="34"/>
      <c r="F172" s="34">
        <f>D172*E172</f>
        <v>0</v>
      </c>
    </row>
    <row r="173" spans="1:6" s="284" customFormat="1">
      <c r="A173" s="290"/>
      <c r="B173" s="314"/>
      <c r="C173" s="33"/>
      <c r="D173" s="315"/>
      <c r="E173" s="34"/>
      <c r="F173" s="34"/>
    </row>
    <row r="174" spans="1:6" s="284" customFormat="1" ht="30">
      <c r="A174" s="211">
        <f>MAX($A$54:A173)+0.01</f>
        <v>1.2800000000000002</v>
      </c>
      <c r="B174" s="314" t="s">
        <v>1927</v>
      </c>
      <c r="C174" s="33"/>
      <c r="D174" s="315"/>
      <c r="E174" s="34"/>
      <c r="F174" s="34"/>
    </row>
    <row r="175" spans="1:6" s="284" customFormat="1">
      <c r="A175" s="211"/>
      <c r="B175" s="314" t="s">
        <v>1928</v>
      </c>
      <c r="C175" s="33" t="s">
        <v>246</v>
      </c>
      <c r="D175" s="316">
        <v>2</v>
      </c>
      <c r="E175" s="34"/>
      <c r="F175" s="34">
        <f t="shared" ref="F175:F176" si="0">D175*E175</f>
        <v>0</v>
      </c>
    </row>
    <row r="176" spans="1:6" s="284" customFormat="1">
      <c r="A176" s="290"/>
      <c r="B176" s="314" t="s">
        <v>1929</v>
      </c>
      <c r="C176" s="33" t="s">
        <v>246</v>
      </c>
      <c r="D176" s="316">
        <v>3</v>
      </c>
      <c r="E176" s="34"/>
      <c r="F176" s="34">
        <f t="shared" si="0"/>
        <v>0</v>
      </c>
    </row>
    <row r="177" spans="1:6" s="284" customFormat="1">
      <c r="A177" s="290"/>
      <c r="B177" s="17"/>
      <c r="C177" s="33"/>
      <c r="D177" s="316"/>
      <c r="E177" s="34"/>
      <c r="F177" s="34"/>
    </row>
    <row r="178" spans="1:6" s="284" customFormat="1" ht="30">
      <c r="A178" s="211">
        <f>MAX($A$54:A177)+0.01</f>
        <v>1.2900000000000003</v>
      </c>
      <c r="B178" s="314" t="s">
        <v>1930</v>
      </c>
      <c r="C178" s="33"/>
      <c r="D178" s="316"/>
      <c r="E178" s="34"/>
      <c r="F178" s="34"/>
    </row>
    <row r="179" spans="1:6" s="284" customFormat="1">
      <c r="A179" s="290"/>
      <c r="B179" s="314" t="s">
        <v>1929</v>
      </c>
      <c r="C179" s="33" t="s">
        <v>246</v>
      </c>
      <c r="D179" s="316">
        <v>1</v>
      </c>
      <c r="E179" s="34"/>
      <c r="F179" s="34">
        <f>D179*E179</f>
        <v>0</v>
      </c>
    </row>
    <row r="180" spans="1:6" s="317" customFormat="1">
      <c r="A180" s="290"/>
      <c r="B180" s="314"/>
      <c r="C180" s="33"/>
      <c r="D180" s="316"/>
      <c r="E180" s="34"/>
      <c r="F180" s="34"/>
    </row>
    <row r="181" spans="1:6" s="317" customFormat="1" ht="30">
      <c r="A181" s="211">
        <f>MAX($A$54:A180)+0.01</f>
        <v>1.3000000000000003</v>
      </c>
      <c r="B181" s="314" t="s">
        <v>1931</v>
      </c>
      <c r="C181" s="33"/>
      <c r="D181" s="315"/>
      <c r="E181" s="34"/>
      <c r="F181" s="34"/>
    </row>
    <row r="182" spans="1:6" s="317" customFormat="1">
      <c r="A182" s="290"/>
      <c r="B182" s="314" t="s">
        <v>1932</v>
      </c>
      <c r="C182" s="33"/>
      <c r="D182" s="315"/>
      <c r="E182" s="34"/>
      <c r="F182" s="34"/>
    </row>
    <row r="183" spans="1:6" s="317" customFormat="1">
      <c r="A183" s="211"/>
      <c r="B183" s="314" t="s">
        <v>1933</v>
      </c>
      <c r="C183" s="33"/>
      <c r="D183" s="315"/>
      <c r="E183" s="34"/>
      <c r="F183" s="34"/>
    </row>
    <row r="184" spans="1:6" s="317" customFormat="1">
      <c r="A184" s="290"/>
      <c r="B184" s="314" t="s">
        <v>1934</v>
      </c>
      <c r="C184" s="33"/>
      <c r="D184" s="315"/>
      <c r="E184" s="34"/>
      <c r="F184" s="34"/>
    </row>
    <row r="185" spans="1:6" s="317" customFormat="1">
      <c r="A185" s="290"/>
      <c r="B185" s="314" t="s">
        <v>1935</v>
      </c>
      <c r="C185" s="33"/>
      <c r="D185" s="315"/>
      <c r="E185" s="34"/>
      <c r="F185" s="34"/>
    </row>
    <row r="186" spans="1:6" s="317" customFormat="1">
      <c r="A186" s="290"/>
      <c r="B186" s="314" t="s">
        <v>1936</v>
      </c>
      <c r="C186" s="33"/>
      <c r="D186" s="315"/>
      <c r="E186" s="34"/>
      <c r="F186" s="34"/>
    </row>
    <row r="187" spans="1:6" s="317" customFormat="1">
      <c r="A187" s="290"/>
      <c r="B187" s="314" t="s">
        <v>1937</v>
      </c>
      <c r="C187" s="33"/>
      <c r="D187" s="315"/>
      <c r="E187" s="34"/>
      <c r="F187" s="34"/>
    </row>
    <row r="188" spans="1:6" s="317" customFormat="1">
      <c r="A188" s="290"/>
      <c r="B188" s="314" t="s">
        <v>1938</v>
      </c>
      <c r="C188" s="33"/>
      <c r="D188" s="315"/>
      <c r="E188" s="34"/>
      <c r="F188" s="34"/>
    </row>
    <row r="189" spans="1:6" s="317" customFormat="1">
      <c r="A189" s="290"/>
      <c r="B189" s="314" t="s">
        <v>1939</v>
      </c>
      <c r="C189" s="33"/>
      <c r="D189" s="315"/>
      <c r="E189" s="34"/>
      <c r="F189" s="34"/>
    </row>
    <row r="190" spans="1:6" s="317" customFormat="1">
      <c r="A190" s="290"/>
      <c r="B190" s="314" t="s">
        <v>1940</v>
      </c>
      <c r="C190" s="33"/>
      <c r="D190" s="315"/>
      <c r="E190" s="34"/>
      <c r="F190" s="34"/>
    </row>
    <row r="191" spans="1:6" s="317" customFormat="1">
      <c r="A191" s="211"/>
      <c r="B191" s="314" t="s">
        <v>1941</v>
      </c>
      <c r="C191" s="33"/>
      <c r="D191" s="315"/>
      <c r="E191" s="34"/>
      <c r="F191" s="34"/>
    </row>
    <row r="192" spans="1:6" s="317" customFormat="1">
      <c r="A192" s="290"/>
      <c r="B192" s="314" t="s">
        <v>1942</v>
      </c>
      <c r="C192" s="33"/>
      <c r="D192" s="315"/>
      <c r="E192" s="34"/>
      <c r="F192" s="34"/>
    </row>
    <row r="193" spans="1:6" s="317" customFormat="1">
      <c r="A193" s="290"/>
      <c r="B193" s="314" t="s">
        <v>1943</v>
      </c>
      <c r="C193" s="33"/>
      <c r="D193" s="315"/>
      <c r="E193" s="34"/>
      <c r="F193" s="34"/>
    </row>
    <row r="194" spans="1:6" s="317" customFormat="1" ht="30">
      <c r="A194" s="290"/>
      <c r="B194" s="314" t="s">
        <v>1944</v>
      </c>
      <c r="C194" s="33"/>
      <c r="D194" s="315"/>
      <c r="E194" s="34"/>
      <c r="F194" s="34"/>
    </row>
    <row r="195" spans="1:6" s="317" customFormat="1">
      <c r="A195" s="290"/>
      <c r="B195" s="314" t="s">
        <v>1929</v>
      </c>
      <c r="C195" s="33" t="s">
        <v>246</v>
      </c>
      <c r="D195" s="316">
        <v>1</v>
      </c>
      <c r="E195" s="34"/>
      <c r="F195" s="34">
        <f>D195*E195</f>
        <v>0</v>
      </c>
    </row>
    <row r="196" spans="1:6" s="317" customFormat="1">
      <c r="A196" s="211"/>
      <c r="B196" s="314" t="s">
        <v>1945</v>
      </c>
      <c r="C196" s="33"/>
      <c r="D196" s="315"/>
      <c r="E196" s="34"/>
      <c r="F196" s="34"/>
    </row>
    <row r="197" spans="1:6" s="317" customFormat="1">
      <c r="A197" s="318"/>
      <c r="B197" s="314" t="s">
        <v>1878</v>
      </c>
      <c r="C197" s="33"/>
      <c r="D197" s="315"/>
      <c r="E197" s="34"/>
      <c r="F197" s="34"/>
    </row>
    <row r="198" spans="1:6" s="317" customFormat="1">
      <c r="A198" s="318"/>
      <c r="B198" s="88"/>
      <c r="C198" s="33"/>
      <c r="D198" s="33"/>
      <c r="E198" s="18"/>
      <c r="F198" s="18"/>
    </row>
    <row r="199" spans="1:6" s="317" customFormat="1" ht="30">
      <c r="A199" s="211">
        <f>MAX($A$54:A198)+0.01</f>
        <v>1.3100000000000003</v>
      </c>
      <c r="B199" s="314" t="s">
        <v>1946</v>
      </c>
      <c r="C199" s="33"/>
      <c r="D199" s="316"/>
      <c r="E199" s="34"/>
      <c r="F199" s="34"/>
    </row>
    <row r="200" spans="1:6" s="317" customFormat="1">
      <c r="A200" s="318"/>
      <c r="B200" s="319" t="s">
        <v>1947</v>
      </c>
      <c r="C200" s="33" t="s">
        <v>246</v>
      </c>
      <c r="D200" s="316">
        <v>1</v>
      </c>
      <c r="E200" s="34"/>
      <c r="F200" s="34">
        <f>D200*E200</f>
        <v>0</v>
      </c>
    </row>
    <row r="201" spans="1:6" s="317" customFormat="1">
      <c r="A201" s="318"/>
      <c r="B201" s="319"/>
      <c r="C201" s="33"/>
      <c r="D201" s="316"/>
      <c r="E201" s="34"/>
      <c r="F201" s="34"/>
    </row>
    <row r="202" spans="1:6" s="317" customFormat="1" ht="60">
      <c r="A202" s="211">
        <f>MAX($A$54:A201)+0.01</f>
        <v>1.3200000000000003</v>
      </c>
      <c r="B202" s="313" t="s">
        <v>1948</v>
      </c>
      <c r="C202" s="300" t="s">
        <v>1306</v>
      </c>
      <c r="D202" s="301">
        <v>2</v>
      </c>
      <c r="E202" s="302"/>
      <c r="F202" s="302">
        <f>D202*E202</f>
        <v>0</v>
      </c>
    </row>
    <row r="203" spans="1:6" s="317" customFormat="1">
      <c r="A203" s="318"/>
      <c r="B203" s="313"/>
      <c r="C203" s="300"/>
      <c r="D203" s="311"/>
      <c r="E203" s="302"/>
      <c r="F203" s="302"/>
    </row>
    <row r="204" spans="1:6" s="317" customFormat="1" ht="30">
      <c r="A204" s="211">
        <f>MAX($A$54:A203)+0.01</f>
        <v>1.3300000000000003</v>
      </c>
      <c r="B204" s="313" t="s">
        <v>1949</v>
      </c>
      <c r="C204" s="300"/>
      <c r="D204" s="311"/>
      <c r="E204" s="302"/>
      <c r="F204" s="302"/>
    </row>
    <row r="205" spans="1:6" s="317" customFormat="1">
      <c r="A205" s="318"/>
      <c r="B205" s="313" t="s">
        <v>1950</v>
      </c>
      <c r="C205" s="300" t="s">
        <v>246</v>
      </c>
      <c r="D205" s="301">
        <v>6</v>
      </c>
      <c r="E205" s="302"/>
      <c r="F205" s="302">
        <f>D205*E205</f>
        <v>0</v>
      </c>
    </row>
    <row r="206" spans="1:6" s="317" customFormat="1">
      <c r="A206" s="211"/>
      <c r="B206" s="313"/>
      <c r="C206" s="300"/>
      <c r="D206" s="301"/>
      <c r="E206" s="302"/>
      <c r="F206" s="302"/>
    </row>
    <row r="207" spans="1:6" s="317" customFormat="1" ht="45">
      <c r="A207" s="211">
        <f>MAX($A$54:A206)+0.01</f>
        <v>1.3400000000000003</v>
      </c>
      <c r="B207" s="313" t="s">
        <v>1951</v>
      </c>
      <c r="C207" s="300"/>
      <c r="D207" s="311"/>
      <c r="E207" s="302"/>
      <c r="F207" s="302"/>
    </row>
    <row r="208" spans="1:6" s="317" customFormat="1">
      <c r="A208" s="318"/>
      <c r="B208" s="313" t="s">
        <v>1952</v>
      </c>
      <c r="C208" s="300" t="s">
        <v>246</v>
      </c>
      <c r="D208" s="301">
        <v>6</v>
      </c>
      <c r="E208" s="302"/>
      <c r="F208" s="302">
        <f>D208*E208</f>
        <v>0</v>
      </c>
    </row>
    <row r="209" spans="1:6" s="317" customFormat="1">
      <c r="A209" s="211"/>
      <c r="B209" s="313" t="s">
        <v>1953</v>
      </c>
      <c r="C209" s="300"/>
      <c r="D209" s="311"/>
      <c r="E209" s="302"/>
      <c r="F209" s="302"/>
    </row>
    <row r="210" spans="1:6" s="317" customFormat="1">
      <c r="A210" s="318"/>
      <c r="B210" s="313" t="s">
        <v>1878</v>
      </c>
      <c r="C210" s="300"/>
      <c r="D210" s="311"/>
      <c r="E210" s="302"/>
      <c r="F210" s="302"/>
    </row>
    <row r="211" spans="1:6" s="317" customFormat="1">
      <c r="A211" s="318"/>
      <c r="B211" s="313"/>
      <c r="C211" s="300"/>
      <c r="D211" s="311"/>
      <c r="E211" s="302"/>
      <c r="F211" s="302"/>
    </row>
    <row r="212" spans="1:6" s="317" customFormat="1" ht="30">
      <c r="A212" s="211">
        <f>MAX($A$54:A211)+0.01</f>
        <v>1.3500000000000003</v>
      </c>
      <c r="B212" s="313" t="s">
        <v>1954</v>
      </c>
      <c r="C212" s="300" t="s">
        <v>1306</v>
      </c>
      <c r="D212" s="301">
        <v>1</v>
      </c>
      <c r="E212" s="302"/>
      <c r="F212" s="302">
        <f>D212*E212</f>
        <v>0</v>
      </c>
    </row>
    <row r="213" spans="1:6" s="317" customFormat="1">
      <c r="A213" s="318"/>
      <c r="B213" s="313"/>
      <c r="C213" s="300"/>
      <c r="D213" s="301"/>
      <c r="E213" s="302"/>
      <c r="F213" s="302"/>
    </row>
    <row r="214" spans="1:6" s="317" customFormat="1">
      <c r="A214" s="211">
        <f>MAX($A$54:A213)+0.01</f>
        <v>1.3600000000000003</v>
      </c>
      <c r="B214" s="313" t="s">
        <v>1955</v>
      </c>
      <c r="C214" s="300"/>
      <c r="D214" s="301"/>
      <c r="E214" s="302"/>
      <c r="F214" s="302"/>
    </row>
    <row r="215" spans="1:6" s="317" customFormat="1">
      <c r="A215" s="318"/>
      <c r="B215" s="313" t="s">
        <v>1956</v>
      </c>
      <c r="C215" s="300"/>
      <c r="D215" s="301"/>
      <c r="E215" s="302"/>
      <c r="F215" s="302"/>
    </row>
    <row r="216" spans="1:6" s="317" customFormat="1">
      <c r="A216" s="318"/>
      <c r="B216" s="313" t="s">
        <v>1957</v>
      </c>
      <c r="C216" s="300"/>
      <c r="D216" s="301"/>
      <c r="E216" s="302"/>
      <c r="F216" s="302"/>
    </row>
    <row r="217" spans="1:6" s="317" customFormat="1">
      <c r="A217" s="318"/>
      <c r="B217" s="313" t="s">
        <v>1958</v>
      </c>
      <c r="C217" s="300"/>
      <c r="D217" s="301"/>
      <c r="E217" s="302"/>
      <c r="F217" s="302"/>
    </row>
    <row r="218" spans="1:6" s="317" customFormat="1">
      <c r="A218" s="318"/>
      <c r="B218" s="313" t="s">
        <v>1959</v>
      </c>
      <c r="C218" s="300" t="s">
        <v>246</v>
      </c>
      <c r="D218" s="301">
        <v>1</v>
      </c>
      <c r="E218" s="302"/>
      <c r="F218" s="302">
        <f>D218*E218</f>
        <v>0</v>
      </c>
    </row>
    <row r="219" spans="1:6" s="317" customFormat="1">
      <c r="A219" s="318"/>
      <c r="B219" s="313"/>
      <c r="C219" s="300"/>
      <c r="D219" s="311"/>
      <c r="E219" s="302"/>
      <c r="F219" s="302"/>
    </row>
    <row r="220" spans="1:6" s="317" customFormat="1">
      <c r="A220" s="211">
        <f>MAX($A$54:A219)+0.01</f>
        <v>1.3700000000000003</v>
      </c>
      <c r="B220" s="314" t="s">
        <v>1960</v>
      </c>
      <c r="C220" s="18"/>
      <c r="D220" s="320"/>
      <c r="E220" s="321"/>
      <c r="F220" s="18"/>
    </row>
    <row r="221" spans="1:6" s="317" customFormat="1">
      <c r="A221" s="318"/>
      <c r="B221" s="314" t="s">
        <v>1961</v>
      </c>
      <c r="C221" s="18"/>
      <c r="D221" s="320"/>
      <c r="E221" s="321"/>
      <c r="F221" s="18"/>
    </row>
    <row r="222" spans="1:6" s="317" customFormat="1">
      <c r="A222" s="318"/>
      <c r="B222" s="314" t="s">
        <v>1962</v>
      </c>
      <c r="C222" s="300"/>
      <c r="D222" s="311"/>
      <c r="E222" s="302"/>
      <c r="F222" s="302"/>
    </row>
    <row r="223" spans="1:6" s="317" customFormat="1">
      <c r="A223" s="318"/>
      <c r="B223" s="314" t="s">
        <v>1963</v>
      </c>
      <c r="C223" s="300" t="s">
        <v>246</v>
      </c>
      <c r="D223" s="301">
        <v>1</v>
      </c>
      <c r="E223" s="302"/>
      <c r="F223" s="302">
        <f>+E223*D223</f>
        <v>0</v>
      </c>
    </row>
    <row r="224" spans="1:6" s="317" customFormat="1">
      <c r="A224" s="318"/>
      <c r="B224" s="314" t="s">
        <v>1878</v>
      </c>
      <c r="C224" s="18"/>
      <c r="D224" s="320"/>
      <c r="E224" s="321"/>
      <c r="F224" s="18"/>
    </row>
    <row r="225" spans="1:6" s="317" customFormat="1">
      <c r="A225" s="318"/>
      <c r="B225" s="314"/>
      <c r="C225" s="300"/>
      <c r="D225" s="301"/>
      <c r="E225" s="302"/>
      <c r="F225" s="302"/>
    </row>
    <row r="226" spans="1:6" s="317" customFormat="1">
      <c r="A226" s="322"/>
      <c r="B226" s="124" t="s">
        <v>1964</v>
      </c>
      <c r="C226" s="323"/>
      <c r="D226" s="65"/>
      <c r="E226" s="323"/>
      <c r="F226" s="323"/>
    </row>
    <row r="227" spans="1:6" s="317" customFormat="1">
      <c r="A227" s="322"/>
      <c r="B227" s="272"/>
      <c r="C227" s="324"/>
      <c r="D227" s="65"/>
      <c r="E227" s="323"/>
      <c r="F227" s="298"/>
    </row>
    <row r="228" spans="1:6" s="317" customFormat="1" ht="30">
      <c r="A228" s="211">
        <f>MAX($A$54:A227)+0.01</f>
        <v>1.3800000000000003</v>
      </c>
      <c r="B228" s="313" t="s">
        <v>1965</v>
      </c>
      <c r="C228" s="300"/>
      <c r="D228" s="301"/>
      <c r="E228" s="302"/>
      <c r="F228" s="302"/>
    </row>
    <row r="229" spans="1:6" s="317" customFormat="1" ht="210">
      <c r="A229" s="99"/>
      <c r="B229" s="313" t="s">
        <v>1966</v>
      </c>
      <c r="C229" s="300"/>
      <c r="D229" s="301"/>
      <c r="E229" s="302"/>
      <c r="F229" s="302"/>
    </row>
    <row r="230" spans="1:6" s="317" customFormat="1" ht="30">
      <c r="A230" s="99"/>
      <c r="B230" s="313" t="s">
        <v>1967</v>
      </c>
      <c r="C230" s="300"/>
      <c r="D230" s="301"/>
      <c r="E230" s="302"/>
      <c r="F230" s="302"/>
    </row>
    <row r="231" spans="1:6" s="317" customFormat="1">
      <c r="A231" s="99"/>
      <c r="B231" s="313" t="s">
        <v>1968</v>
      </c>
      <c r="C231" s="300" t="s">
        <v>1306</v>
      </c>
      <c r="D231" s="301">
        <v>1</v>
      </c>
      <c r="E231" s="302"/>
      <c r="F231" s="302">
        <f t="shared" ref="F231:F233" si="1">+E231*D231</f>
        <v>0</v>
      </c>
    </row>
    <row r="232" spans="1:6" s="317" customFormat="1">
      <c r="A232" s="99"/>
      <c r="B232" s="313" t="s">
        <v>1969</v>
      </c>
      <c r="C232" s="300" t="s">
        <v>1306</v>
      </c>
      <c r="D232" s="301">
        <v>1</v>
      </c>
      <c r="E232" s="302"/>
      <c r="F232" s="302">
        <f t="shared" si="1"/>
        <v>0</v>
      </c>
    </row>
    <row r="233" spans="1:6" s="317" customFormat="1">
      <c r="A233" s="99"/>
      <c r="B233" s="313" t="s">
        <v>1970</v>
      </c>
      <c r="C233" s="300" t="s">
        <v>1306</v>
      </c>
      <c r="D233" s="301">
        <v>1</v>
      </c>
      <c r="E233" s="302"/>
      <c r="F233" s="302">
        <f t="shared" si="1"/>
        <v>0</v>
      </c>
    </row>
    <row r="234" spans="1:6" s="317" customFormat="1">
      <c r="A234" s="99"/>
      <c r="B234" s="313" t="s">
        <v>1971</v>
      </c>
      <c r="C234" s="300"/>
      <c r="D234" s="301"/>
      <c r="E234" s="302"/>
      <c r="F234" s="302"/>
    </row>
    <row r="235" spans="1:6" s="317" customFormat="1">
      <c r="A235" s="99"/>
      <c r="B235" s="313" t="s">
        <v>1878</v>
      </c>
      <c r="C235" s="300"/>
      <c r="D235" s="301"/>
      <c r="E235" s="302"/>
      <c r="F235" s="302"/>
    </row>
    <row r="236" spans="1:6" s="317" customFormat="1">
      <c r="A236" s="99"/>
      <c r="B236" s="272"/>
      <c r="C236" s="325"/>
      <c r="D236" s="65"/>
      <c r="E236" s="65"/>
      <c r="F236" s="65"/>
    </row>
    <row r="237" spans="1:6" s="317" customFormat="1">
      <c r="A237" s="211">
        <f>MAX($A$54:A236)+0.01</f>
        <v>1.3900000000000003</v>
      </c>
      <c r="B237" s="313" t="s">
        <v>1972</v>
      </c>
      <c r="C237" s="300"/>
      <c r="D237" s="301"/>
      <c r="E237" s="302"/>
      <c r="F237" s="302"/>
    </row>
    <row r="238" spans="1:6" s="317" customFormat="1">
      <c r="A238" s="99"/>
      <c r="B238" s="313" t="s">
        <v>1973</v>
      </c>
      <c r="C238" s="300" t="s">
        <v>1306</v>
      </c>
      <c r="D238" s="301">
        <v>42</v>
      </c>
      <c r="E238" s="302"/>
      <c r="F238" s="302">
        <f>D238*E238</f>
        <v>0</v>
      </c>
    </row>
    <row r="239" spans="1:6" s="317" customFormat="1">
      <c r="A239" s="41"/>
      <c r="B239" s="313" t="s">
        <v>1974</v>
      </c>
      <c r="C239" s="300"/>
      <c r="D239" s="301"/>
      <c r="E239" s="302"/>
      <c r="F239" s="302"/>
    </row>
    <row r="240" spans="1:6" s="317" customFormat="1">
      <c r="A240" s="41"/>
      <c r="B240" s="313" t="s">
        <v>1878</v>
      </c>
      <c r="C240" s="300"/>
      <c r="D240" s="301"/>
      <c r="E240" s="302"/>
      <c r="F240" s="302"/>
    </row>
    <row r="241" spans="1:6" s="317" customFormat="1">
      <c r="A241" s="41"/>
      <c r="B241" s="313"/>
      <c r="C241" s="300"/>
      <c r="D241" s="301"/>
      <c r="E241" s="302"/>
      <c r="F241" s="302"/>
    </row>
    <row r="242" spans="1:6" s="317" customFormat="1" ht="120">
      <c r="A242" s="211">
        <f>MAX($A$54:A241)+0.01</f>
        <v>1.4000000000000004</v>
      </c>
      <c r="B242" s="313" t="s">
        <v>1975</v>
      </c>
      <c r="C242" s="300"/>
      <c r="D242" s="301"/>
      <c r="E242" s="326"/>
      <c r="F242" s="326"/>
    </row>
    <row r="243" spans="1:6" s="317" customFormat="1" ht="30">
      <c r="A243" s="318"/>
      <c r="B243" s="313" t="s">
        <v>1976</v>
      </c>
      <c r="C243" s="300"/>
      <c r="D243" s="301"/>
      <c r="E243" s="326"/>
      <c r="F243" s="326"/>
    </row>
    <row r="244" spans="1:6" s="317" customFormat="1">
      <c r="A244" s="99"/>
      <c r="B244" s="313" t="s">
        <v>1977</v>
      </c>
      <c r="C244" s="300" t="s">
        <v>1306</v>
      </c>
      <c r="D244" s="301">
        <v>2</v>
      </c>
      <c r="E244" s="302"/>
      <c r="F244" s="302">
        <f>+E244*D244</f>
        <v>0</v>
      </c>
    </row>
    <row r="245" spans="1:6" s="317" customFormat="1">
      <c r="A245" s="318"/>
      <c r="B245" s="313" t="s">
        <v>1978</v>
      </c>
      <c r="C245" s="300" t="s">
        <v>1306</v>
      </c>
      <c r="D245" s="301">
        <v>1</v>
      </c>
      <c r="E245" s="302"/>
      <c r="F245" s="302">
        <f>+E245*D245</f>
        <v>0</v>
      </c>
    </row>
    <row r="246" spans="1:6" s="317" customFormat="1">
      <c r="A246" s="318"/>
      <c r="B246" s="313" t="s">
        <v>1979</v>
      </c>
      <c r="C246" s="327"/>
      <c r="D246" s="327"/>
      <c r="E246" s="313"/>
      <c r="F246" s="313"/>
    </row>
    <row r="247" spans="1:6" s="317" customFormat="1">
      <c r="A247" s="318"/>
      <c r="B247" s="313" t="s">
        <v>1900</v>
      </c>
      <c r="C247" s="327"/>
      <c r="D247" s="327"/>
      <c r="E247" s="313"/>
      <c r="F247" s="313"/>
    </row>
    <row r="248" spans="1:6" s="317" customFormat="1">
      <c r="A248" s="318"/>
      <c r="B248" s="313"/>
      <c r="C248" s="327"/>
      <c r="D248" s="327"/>
      <c r="E248" s="313"/>
      <c r="F248" s="313"/>
    </row>
    <row r="249" spans="1:6" s="317" customFormat="1" ht="120">
      <c r="A249" s="211">
        <f>MAX($A$54:A248)+0.01</f>
        <v>1.4100000000000004</v>
      </c>
      <c r="B249" s="313" t="s">
        <v>1980</v>
      </c>
      <c r="C249" s="300"/>
      <c r="D249" s="301"/>
      <c r="E249" s="302"/>
      <c r="F249" s="302"/>
    </row>
    <row r="250" spans="1:6" s="317" customFormat="1">
      <c r="A250" s="318"/>
      <c r="B250" s="313" t="s">
        <v>1981</v>
      </c>
      <c r="C250" s="300"/>
      <c r="D250" s="301"/>
      <c r="E250" s="302"/>
      <c r="F250" s="302"/>
    </row>
    <row r="251" spans="1:6" s="317" customFormat="1">
      <c r="A251" s="318"/>
      <c r="B251" s="313" t="s">
        <v>1982</v>
      </c>
      <c r="C251" s="300" t="s">
        <v>246</v>
      </c>
      <c r="D251" s="301">
        <v>1</v>
      </c>
      <c r="E251" s="302"/>
      <c r="F251" s="302">
        <f t="shared" ref="F251:F252" si="2">D251*E251</f>
        <v>0</v>
      </c>
    </row>
    <row r="252" spans="1:6" s="317" customFormat="1">
      <c r="A252" s="318"/>
      <c r="B252" s="313" t="s">
        <v>1983</v>
      </c>
      <c r="C252" s="300" t="s">
        <v>246</v>
      </c>
      <c r="D252" s="301">
        <v>2</v>
      </c>
      <c r="E252" s="302"/>
      <c r="F252" s="302">
        <f t="shared" si="2"/>
        <v>0</v>
      </c>
    </row>
    <row r="253" spans="1:6" s="317" customFormat="1">
      <c r="A253" s="318"/>
      <c r="B253" s="313" t="s">
        <v>1984</v>
      </c>
      <c r="C253" s="300"/>
      <c r="D253" s="301"/>
      <c r="E253" s="302"/>
      <c r="F253" s="302"/>
    </row>
    <row r="254" spans="1:6" s="317" customFormat="1">
      <c r="A254" s="318"/>
      <c r="B254" s="313" t="s">
        <v>1878</v>
      </c>
      <c r="C254" s="300"/>
      <c r="D254" s="301"/>
      <c r="E254" s="302"/>
      <c r="F254" s="302"/>
    </row>
    <row r="255" spans="1:6" s="317" customFormat="1">
      <c r="A255" s="318"/>
      <c r="B255" s="313"/>
      <c r="C255" s="300"/>
      <c r="D255" s="301"/>
      <c r="E255" s="302"/>
      <c r="F255" s="302"/>
    </row>
    <row r="256" spans="1:6" s="317" customFormat="1" ht="30">
      <c r="A256" s="211">
        <f>MAX($A$54:A255)+0.01</f>
        <v>1.4200000000000004</v>
      </c>
      <c r="B256" s="313" t="s">
        <v>1927</v>
      </c>
      <c r="C256" s="328"/>
      <c r="D256" s="329"/>
      <c r="E256" s="302"/>
      <c r="F256" s="330"/>
    </row>
    <row r="257" spans="1:6" s="317" customFormat="1">
      <c r="A257" s="211"/>
      <c r="B257" s="331" t="s">
        <v>1912</v>
      </c>
      <c r="C257" s="332" t="s">
        <v>246</v>
      </c>
      <c r="D257" s="329">
        <v>4</v>
      </c>
      <c r="E257" s="302"/>
      <c r="F257" s="333">
        <f>D257*E257</f>
        <v>0</v>
      </c>
    </row>
    <row r="258" spans="1:6" s="317" customFormat="1">
      <c r="A258" s="318"/>
      <c r="B258" s="331" t="s">
        <v>1985</v>
      </c>
      <c r="C258" s="332" t="s">
        <v>246</v>
      </c>
      <c r="D258" s="329">
        <v>2</v>
      </c>
      <c r="E258" s="302"/>
      <c r="F258" s="333">
        <f>D258*E258</f>
        <v>0</v>
      </c>
    </row>
    <row r="259" spans="1:6" s="317" customFormat="1">
      <c r="A259" s="318"/>
      <c r="B259" s="334"/>
      <c r="C259" s="300"/>
      <c r="D259" s="329"/>
      <c r="E259" s="302"/>
      <c r="F259" s="335"/>
    </row>
    <row r="260" spans="1:6" s="317" customFormat="1" ht="45">
      <c r="A260" s="211">
        <f>MAX($A$54:A259)+0.01</f>
        <v>1.4300000000000004</v>
      </c>
      <c r="B260" s="313" t="s">
        <v>1986</v>
      </c>
      <c r="C260" s="300"/>
      <c r="D260" s="301"/>
      <c r="E260" s="302"/>
      <c r="F260" s="302"/>
    </row>
    <row r="261" spans="1:6" s="317" customFormat="1">
      <c r="A261" s="318"/>
      <c r="B261" s="313" t="s">
        <v>1987</v>
      </c>
      <c r="C261" s="300"/>
      <c r="D261" s="301"/>
      <c r="E261" s="302"/>
      <c r="F261" s="302"/>
    </row>
    <row r="262" spans="1:6" s="317" customFormat="1">
      <c r="A262" s="318"/>
      <c r="B262" s="313" t="s">
        <v>1988</v>
      </c>
      <c r="C262" s="300" t="s">
        <v>246</v>
      </c>
      <c r="D262" s="301">
        <v>11</v>
      </c>
      <c r="E262" s="302"/>
      <c r="F262" s="302">
        <f>D262*E262</f>
        <v>0</v>
      </c>
    </row>
    <row r="263" spans="1:6" s="317" customFormat="1">
      <c r="A263" s="318"/>
      <c r="B263" s="313" t="s">
        <v>1878</v>
      </c>
      <c r="C263" s="300"/>
      <c r="D263" s="301"/>
      <c r="E263" s="302"/>
      <c r="F263" s="302"/>
    </row>
    <row r="264" spans="1:6" s="317" customFormat="1">
      <c r="A264" s="318"/>
      <c r="B264" s="313"/>
      <c r="C264" s="300"/>
      <c r="D264" s="301"/>
      <c r="E264" s="302"/>
      <c r="F264" s="302"/>
    </row>
    <row r="265" spans="1:6" s="317" customFormat="1" ht="60">
      <c r="A265" s="211">
        <f>MAX($A$54:A264)+0.01</f>
        <v>1.4400000000000004</v>
      </c>
      <c r="B265" s="313" t="s">
        <v>1989</v>
      </c>
      <c r="C265" s="300"/>
      <c r="D265" s="301"/>
      <c r="E265" s="302"/>
      <c r="F265" s="302"/>
    </row>
    <row r="266" spans="1:6" s="317" customFormat="1">
      <c r="A266" s="318"/>
      <c r="B266" s="313" t="s">
        <v>1990</v>
      </c>
      <c r="C266" s="300" t="s">
        <v>246</v>
      </c>
      <c r="D266" s="301">
        <v>5</v>
      </c>
      <c r="E266" s="302"/>
      <c r="F266" s="302">
        <f>D266*E266</f>
        <v>0</v>
      </c>
    </row>
    <row r="267" spans="1:6" s="317" customFormat="1">
      <c r="A267" s="318"/>
      <c r="B267" s="313" t="s">
        <v>1878</v>
      </c>
      <c r="C267" s="300"/>
      <c r="D267" s="301"/>
      <c r="E267" s="302"/>
      <c r="F267" s="302"/>
    </row>
    <row r="268" spans="1:6" s="317" customFormat="1">
      <c r="A268" s="318"/>
      <c r="B268" s="313"/>
      <c r="C268" s="300"/>
      <c r="D268" s="301"/>
      <c r="E268" s="302"/>
      <c r="F268" s="302"/>
    </row>
    <row r="269" spans="1:6" s="317" customFormat="1" ht="180">
      <c r="A269" s="211">
        <f>MAX($A$54:A268)+0.01</f>
        <v>1.4500000000000004</v>
      </c>
      <c r="B269" s="313" t="s">
        <v>1991</v>
      </c>
      <c r="C269" s="300"/>
      <c r="D269" s="311"/>
      <c r="E269" s="302"/>
      <c r="F269" s="302"/>
    </row>
    <row r="270" spans="1:6" s="317" customFormat="1">
      <c r="A270" s="318"/>
      <c r="B270" s="313" t="s">
        <v>1992</v>
      </c>
      <c r="C270" s="300" t="s">
        <v>1352</v>
      </c>
      <c r="D270" s="301">
        <v>2080</v>
      </c>
      <c r="E270" s="302"/>
      <c r="F270" s="302">
        <f>D270*E270</f>
        <v>0</v>
      </c>
    </row>
    <row r="271" spans="1:6" s="317" customFormat="1">
      <c r="A271" s="318"/>
      <c r="B271" s="313" t="s">
        <v>1993</v>
      </c>
      <c r="C271" s="300"/>
      <c r="D271" s="311"/>
      <c r="E271" s="302"/>
      <c r="F271" s="302"/>
    </row>
    <row r="272" spans="1:6" s="317" customFormat="1">
      <c r="A272" s="318"/>
      <c r="B272" s="313" t="s">
        <v>1878</v>
      </c>
      <c r="C272" s="300"/>
      <c r="D272" s="311"/>
      <c r="E272" s="302"/>
      <c r="F272" s="302"/>
    </row>
    <row r="273" spans="1:6" s="317" customFormat="1">
      <c r="A273" s="318"/>
      <c r="B273" s="336"/>
      <c r="C273" s="300"/>
      <c r="D273" s="311"/>
      <c r="E273" s="302"/>
      <c r="F273" s="302"/>
    </row>
    <row r="274" spans="1:6" s="317" customFormat="1" ht="240">
      <c r="A274" s="211">
        <f>MAX($A$54:A273)+0.01</f>
        <v>1.4600000000000004</v>
      </c>
      <c r="B274" s="313" t="s">
        <v>1994</v>
      </c>
      <c r="C274" s="300"/>
      <c r="D274" s="301"/>
      <c r="E274" s="302"/>
      <c r="F274" s="302"/>
    </row>
    <row r="275" spans="1:6" s="317" customFormat="1" ht="45">
      <c r="A275" s="318"/>
      <c r="B275" s="313" t="s">
        <v>1995</v>
      </c>
      <c r="C275" s="300"/>
      <c r="D275" s="301"/>
      <c r="E275" s="302"/>
      <c r="F275" s="302"/>
    </row>
    <row r="276" spans="1:6" s="317" customFormat="1">
      <c r="A276" s="318"/>
      <c r="B276" s="313" t="s">
        <v>1996</v>
      </c>
      <c r="C276" s="300"/>
      <c r="D276" s="301"/>
      <c r="E276" s="302"/>
      <c r="F276" s="302"/>
    </row>
    <row r="277" spans="1:6" s="317" customFormat="1" ht="90">
      <c r="A277" s="318"/>
      <c r="B277" s="313" t="s">
        <v>1997</v>
      </c>
      <c r="C277" s="300"/>
      <c r="D277" s="301"/>
      <c r="E277" s="302"/>
      <c r="F277" s="302"/>
    </row>
    <row r="278" spans="1:6" s="317" customFormat="1">
      <c r="A278" s="318"/>
      <c r="B278" s="313" t="s">
        <v>1998</v>
      </c>
      <c r="C278" s="300"/>
      <c r="D278" s="301"/>
      <c r="E278" s="302"/>
      <c r="F278" s="302"/>
    </row>
    <row r="279" spans="1:6" s="317" customFormat="1">
      <c r="A279" s="318"/>
      <c r="B279" s="313" t="s">
        <v>1999</v>
      </c>
      <c r="C279" s="300"/>
      <c r="D279" s="301"/>
      <c r="E279" s="302"/>
      <c r="F279" s="302"/>
    </row>
    <row r="280" spans="1:6" s="317" customFormat="1">
      <c r="A280" s="318"/>
      <c r="B280" s="313" t="s">
        <v>2000</v>
      </c>
      <c r="C280" s="300" t="s">
        <v>2001</v>
      </c>
      <c r="D280" s="301">
        <v>209</v>
      </c>
      <c r="E280" s="302"/>
      <c r="F280" s="302">
        <f>+E280*D280</f>
        <v>0</v>
      </c>
    </row>
    <row r="281" spans="1:6" s="317" customFormat="1">
      <c r="A281" s="318"/>
      <c r="B281" s="313" t="s">
        <v>2002</v>
      </c>
      <c r="C281" s="300"/>
      <c r="D281" s="300"/>
      <c r="E281" s="337"/>
      <c r="F281" s="337"/>
    </row>
    <row r="282" spans="1:6" s="317" customFormat="1">
      <c r="A282" s="318"/>
      <c r="B282" s="313" t="s">
        <v>1878</v>
      </c>
      <c r="C282" s="300"/>
      <c r="D282" s="301"/>
      <c r="E282" s="302"/>
      <c r="F282" s="302"/>
    </row>
    <row r="283" spans="1:6" s="317" customFormat="1">
      <c r="A283" s="318"/>
      <c r="B283" s="336"/>
      <c r="C283" s="300"/>
      <c r="D283" s="311"/>
      <c r="E283" s="302"/>
      <c r="F283" s="302"/>
    </row>
    <row r="284" spans="1:6" s="317" customFormat="1" ht="30">
      <c r="A284" s="211">
        <f>MAX($A$54:A283)+0.01</f>
        <v>1.4700000000000004</v>
      </c>
      <c r="B284" s="338" t="s">
        <v>2003</v>
      </c>
      <c r="C284" s="300" t="s">
        <v>1352</v>
      </c>
      <c r="D284" s="329">
        <v>90</v>
      </c>
      <c r="E284" s="302"/>
      <c r="F284" s="333">
        <f>D284*E284</f>
        <v>0</v>
      </c>
    </row>
    <row r="285" spans="1:6" s="317" customFormat="1">
      <c r="A285" s="318"/>
      <c r="B285" s="339" t="s">
        <v>1878</v>
      </c>
      <c r="C285" s="300"/>
      <c r="D285" s="329"/>
      <c r="E285" s="302"/>
      <c r="F285" s="333"/>
    </row>
    <row r="286" spans="1:6" s="317" customFormat="1">
      <c r="A286" s="318"/>
      <c r="B286" s="338"/>
      <c r="C286" s="300"/>
      <c r="D286" s="329"/>
      <c r="E286" s="302"/>
      <c r="F286" s="333"/>
    </row>
    <row r="287" spans="1:6" s="317" customFormat="1" ht="120">
      <c r="A287" s="211">
        <f>MAX($A$54:A286)+0.01</f>
        <v>1.4800000000000004</v>
      </c>
      <c r="B287" s="313" t="s">
        <v>2004</v>
      </c>
      <c r="C287" s="300"/>
      <c r="D287" s="301"/>
      <c r="E287" s="302"/>
      <c r="F287" s="302"/>
    </row>
    <row r="288" spans="1:6" s="317" customFormat="1">
      <c r="A288" s="318"/>
      <c r="B288" s="313" t="s">
        <v>2005</v>
      </c>
      <c r="C288" s="300" t="s">
        <v>2006</v>
      </c>
      <c r="D288" s="301">
        <v>41.8</v>
      </c>
      <c r="E288" s="302"/>
      <c r="F288" s="302">
        <f>D288*E288</f>
        <v>0</v>
      </c>
    </row>
    <row r="289" spans="1:6" s="317" customFormat="1">
      <c r="A289" s="318"/>
      <c r="B289" s="313" t="s">
        <v>1878</v>
      </c>
      <c r="C289" s="300"/>
      <c r="D289" s="301"/>
      <c r="E289" s="302"/>
      <c r="F289" s="302"/>
    </row>
    <row r="290" spans="1:6" s="317" customFormat="1">
      <c r="A290" s="318"/>
      <c r="B290" s="313"/>
      <c r="C290" s="300"/>
      <c r="D290" s="301"/>
      <c r="E290" s="302"/>
      <c r="F290" s="302"/>
    </row>
    <row r="291" spans="1:6" s="317" customFormat="1" ht="45">
      <c r="A291" s="211">
        <f>MAX($A$54:A290)+0.01</f>
        <v>1.4900000000000004</v>
      </c>
      <c r="B291" s="334" t="s">
        <v>2007</v>
      </c>
      <c r="C291" s="340"/>
      <c r="D291" s="329"/>
      <c r="E291" s="302"/>
      <c r="F291" s="341"/>
    </row>
    <row r="292" spans="1:6" s="317" customFormat="1">
      <c r="A292" s="318"/>
      <c r="B292" s="342" t="s">
        <v>2008</v>
      </c>
      <c r="C292" s="300" t="s">
        <v>1352</v>
      </c>
      <c r="D292" s="329">
        <v>550</v>
      </c>
      <c r="E292" s="302"/>
      <c r="F292" s="333">
        <f>D292*E292</f>
        <v>0</v>
      </c>
    </row>
    <row r="293" spans="1:6" s="317" customFormat="1">
      <c r="A293" s="318"/>
      <c r="B293" s="342" t="s">
        <v>2009</v>
      </c>
      <c r="C293" s="340"/>
      <c r="D293" s="329"/>
      <c r="E293" s="302"/>
      <c r="F293" s="341"/>
    </row>
    <row r="294" spans="1:6" s="317" customFormat="1">
      <c r="A294" s="318"/>
      <c r="B294" s="339" t="s">
        <v>1878</v>
      </c>
      <c r="C294" s="300"/>
      <c r="D294" s="329"/>
      <c r="E294" s="302"/>
      <c r="F294" s="333"/>
    </row>
    <row r="295" spans="1:6" s="317" customFormat="1">
      <c r="A295" s="318"/>
      <c r="B295" s="339"/>
      <c r="C295" s="300"/>
      <c r="D295" s="329"/>
      <c r="E295" s="302"/>
      <c r="F295" s="335"/>
    </row>
    <row r="296" spans="1:6" s="317" customFormat="1" ht="60">
      <c r="A296" s="211">
        <f>MAX($A$54:A295)+0.01</f>
        <v>1.5000000000000004</v>
      </c>
      <c r="B296" s="334" t="s">
        <v>2010</v>
      </c>
      <c r="C296" s="300"/>
      <c r="D296" s="329"/>
      <c r="E296" s="302"/>
      <c r="F296" s="335"/>
    </row>
    <row r="297" spans="1:6" s="317" customFormat="1">
      <c r="A297" s="318"/>
      <c r="B297" s="342" t="s">
        <v>2011</v>
      </c>
      <c r="C297" s="340"/>
      <c r="D297" s="329"/>
      <c r="E297" s="302"/>
      <c r="F297" s="341"/>
    </row>
    <row r="298" spans="1:6" s="317" customFormat="1">
      <c r="A298" s="318"/>
      <c r="B298" s="342" t="s">
        <v>2012</v>
      </c>
      <c r="C298" s="340"/>
      <c r="D298" s="329"/>
      <c r="E298" s="302"/>
      <c r="F298" s="341"/>
    </row>
    <row r="299" spans="1:6" s="317" customFormat="1">
      <c r="A299" s="318"/>
      <c r="B299" s="342" t="s">
        <v>2013</v>
      </c>
      <c r="C299" s="340"/>
      <c r="D299" s="329"/>
      <c r="E299" s="302"/>
      <c r="F299" s="341"/>
    </row>
    <row r="300" spans="1:6" s="317" customFormat="1">
      <c r="A300" s="318"/>
      <c r="B300" s="342" t="s">
        <v>2014</v>
      </c>
      <c r="C300" s="300" t="s">
        <v>1352</v>
      </c>
      <c r="D300" s="329">
        <v>24</v>
      </c>
      <c r="E300" s="302"/>
      <c r="F300" s="333">
        <f>D300*E300</f>
        <v>0</v>
      </c>
    </row>
    <row r="301" spans="1:6" s="317" customFormat="1">
      <c r="A301" s="318"/>
      <c r="B301" s="342" t="s">
        <v>2015</v>
      </c>
      <c r="C301" s="340"/>
      <c r="D301" s="329"/>
      <c r="E301" s="302"/>
      <c r="F301" s="341"/>
    </row>
    <row r="302" spans="1:6" s="317" customFormat="1">
      <c r="A302" s="318"/>
      <c r="B302" s="339" t="s">
        <v>1878</v>
      </c>
      <c r="C302" s="300"/>
      <c r="D302" s="329"/>
      <c r="E302" s="302"/>
      <c r="F302" s="333"/>
    </row>
    <row r="303" spans="1:6" s="317" customFormat="1">
      <c r="A303" s="318"/>
      <c r="B303" s="343"/>
      <c r="C303" s="344"/>
      <c r="D303" s="292"/>
      <c r="E303" s="292"/>
      <c r="F303" s="292"/>
    </row>
    <row r="304" spans="1:6" s="317" customFormat="1" ht="30">
      <c r="A304" s="211">
        <f>MAX($A$54:A303)+0.01</f>
        <v>1.5100000000000005</v>
      </c>
      <c r="B304" s="313" t="s">
        <v>2016</v>
      </c>
      <c r="C304" s="300" t="s">
        <v>1306</v>
      </c>
      <c r="D304" s="301">
        <v>1</v>
      </c>
      <c r="E304" s="302"/>
      <c r="F304" s="302">
        <f>D304*E304</f>
        <v>0</v>
      </c>
    </row>
    <row r="305" spans="1:6" s="317" customFormat="1">
      <c r="A305" s="318"/>
      <c r="B305" s="313"/>
      <c r="C305" s="300"/>
      <c r="D305" s="301"/>
      <c r="E305" s="302"/>
      <c r="F305" s="302"/>
    </row>
    <row r="306" spans="1:6" s="317" customFormat="1" ht="30">
      <c r="A306" s="211">
        <f>MAX($A$54:A305)+0.01</f>
        <v>1.5200000000000005</v>
      </c>
      <c r="B306" s="313" t="s">
        <v>2017</v>
      </c>
      <c r="C306" s="300" t="s">
        <v>301</v>
      </c>
      <c r="D306" s="301">
        <v>18</v>
      </c>
      <c r="E306" s="302"/>
      <c r="F306" s="302">
        <f>D306*E306</f>
        <v>0</v>
      </c>
    </row>
    <row r="307" spans="1:6" s="317" customFormat="1">
      <c r="A307" s="211"/>
      <c r="B307" s="313"/>
      <c r="C307" s="300"/>
      <c r="D307" s="301"/>
      <c r="E307" s="302"/>
      <c r="F307" s="302"/>
    </row>
    <row r="308" spans="1:6">
      <c r="A308" s="211"/>
      <c r="B308" s="124" t="s">
        <v>2018</v>
      </c>
    </row>
    <row r="309" spans="1:6">
      <c r="A309" s="211"/>
      <c r="B309" s="272"/>
    </row>
    <row r="310" spans="1:6" ht="60">
      <c r="A310" s="211">
        <f>MAX($A$54:A309)+0.01</f>
        <v>1.5300000000000005</v>
      </c>
      <c r="B310" s="42" t="s">
        <v>2019</v>
      </c>
      <c r="C310" s="325"/>
    </row>
    <row r="311" spans="1:6" ht="120">
      <c r="A311" s="211"/>
      <c r="B311" s="42" t="s">
        <v>2020</v>
      </c>
      <c r="C311" s="325"/>
    </row>
    <row r="312" spans="1:6">
      <c r="A312" s="211"/>
      <c r="B312" s="42" t="s">
        <v>2021</v>
      </c>
      <c r="C312" s="325" t="s">
        <v>1352</v>
      </c>
      <c r="D312" s="65">
        <v>21</v>
      </c>
      <c r="F312" s="65">
        <f t="shared" ref="F312:F314" si="3">D312*E312</f>
        <v>0</v>
      </c>
    </row>
    <row r="313" spans="1:6">
      <c r="A313" s="211"/>
      <c r="B313" s="42" t="s">
        <v>2022</v>
      </c>
      <c r="C313" s="325" t="s">
        <v>1352</v>
      </c>
      <c r="D313" s="65">
        <v>34</v>
      </c>
      <c r="F313" s="65">
        <f t="shared" si="3"/>
        <v>0</v>
      </c>
    </row>
    <row r="314" spans="1:6">
      <c r="A314" s="211"/>
      <c r="B314" s="42" t="s">
        <v>2023</v>
      </c>
      <c r="C314" s="325" t="s">
        <v>1352</v>
      </c>
      <c r="D314" s="65">
        <v>15</v>
      </c>
      <c r="F314" s="65">
        <f t="shared" si="3"/>
        <v>0</v>
      </c>
    </row>
    <row r="315" spans="1:6">
      <c r="A315" s="3"/>
      <c r="B315" s="42" t="s">
        <v>2024</v>
      </c>
      <c r="C315" s="325"/>
    </row>
    <row r="316" spans="1:6">
      <c r="A316" s="211"/>
      <c r="B316" s="42" t="s">
        <v>1878</v>
      </c>
      <c r="C316" s="325"/>
    </row>
    <row r="317" spans="1:6">
      <c r="A317" s="211"/>
      <c r="B317" s="42"/>
      <c r="C317" s="325"/>
    </row>
    <row r="318" spans="1:6" ht="105">
      <c r="A318" s="211">
        <f>MAX($A$54:A317)+0.01</f>
        <v>1.5400000000000005</v>
      </c>
      <c r="B318" s="42" t="s">
        <v>2025</v>
      </c>
      <c r="F318" s="345"/>
    </row>
    <row r="319" spans="1:6" ht="60">
      <c r="A319" s="346"/>
      <c r="B319" s="42" t="s">
        <v>2026</v>
      </c>
      <c r="F319" s="345"/>
    </row>
    <row r="320" spans="1:6">
      <c r="A320" s="346"/>
      <c r="B320" s="42"/>
      <c r="F320" s="345"/>
    </row>
    <row r="321" spans="1:6">
      <c r="A321" s="128"/>
      <c r="B321" s="347" t="s">
        <v>2027</v>
      </c>
    </row>
    <row r="322" spans="1:6">
      <c r="A322" s="211"/>
      <c r="B322" s="42" t="s">
        <v>2021</v>
      </c>
      <c r="C322" s="325" t="s">
        <v>1352</v>
      </c>
      <c r="D322" s="65">
        <v>21</v>
      </c>
      <c r="F322" s="65">
        <f t="shared" ref="F322:F323" si="4">D322*E322</f>
        <v>0</v>
      </c>
    </row>
    <row r="323" spans="1:6">
      <c r="A323" s="211"/>
      <c r="B323" s="42" t="s">
        <v>2022</v>
      </c>
      <c r="C323" s="325" t="s">
        <v>1352</v>
      </c>
      <c r="D323" s="65">
        <v>34</v>
      </c>
      <c r="F323" s="65">
        <f t="shared" si="4"/>
        <v>0</v>
      </c>
    </row>
    <row r="324" spans="1:6">
      <c r="A324" s="211"/>
      <c r="B324" s="347" t="s">
        <v>2028</v>
      </c>
      <c r="C324" s="325"/>
    </row>
    <row r="325" spans="1:6">
      <c r="A325" s="211"/>
      <c r="B325" s="42" t="s">
        <v>2023</v>
      </c>
      <c r="C325" s="325" t="s">
        <v>1352</v>
      </c>
      <c r="D325" s="65">
        <v>15</v>
      </c>
      <c r="F325" s="65">
        <f t="shared" ref="F325" si="5">D325*E325</f>
        <v>0</v>
      </c>
    </row>
    <row r="326" spans="1:6">
      <c r="A326" s="348"/>
      <c r="B326" s="42"/>
      <c r="F326" s="167"/>
    </row>
    <row r="327" spans="1:6" ht="75">
      <c r="A327" s="211">
        <f>MAX($A$54:A326)+0.01</f>
        <v>1.5500000000000005</v>
      </c>
      <c r="B327" s="347" t="s">
        <v>2029</v>
      </c>
    </row>
    <row r="328" spans="1:6">
      <c r="A328" s="349"/>
      <c r="B328" s="347" t="s">
        <v>2030</v>
      </c>
      <c r="C328" s="38" t="s">
        <v>246</v>
      </c>
      <c r="D328" s="65">
        <v>5</v>
      </c>
      <c r="F328" s="167">
        <f>+E328*D328</f>
        <v>0</v>
      </c>
    </row>
    <row r="329" spans="1:6">
      <c r="A329" s="211"/>
      <c r="B329" s="347"/>
    </row>
    <row r="330" spans="1:6" ht="30">
      <c r="A330" s="211">
        <f>MAX($A$54:A329)+0.01</f>
        <v>1.5600000000000005</v>
      </c>
      <c r="B330" s="347" t="s">
        <v>2031</v>
      </c>
      <c r="C330" s="38" t="s">
        <v>301</v>
      </c>
      <c r="D330" s="65">
        <v>16</v>
      </c>
      <c r="F330" s="65">
        <f>D330*E330</f>
        <v>0</v>
      </c>
    </row>
    <row r="331" spans="1:6" s="267" customFormat="1">
      <c r="A331" s="211"/>
      <c r="B331" s="350"/>
      <c r="C331" s="38"/>
      <c r="D331" s="38"/>
      <c r="E331" s="351"/>
      <c r="F331" s="3"/>
    </row>
    <row r="332" spans="1:6" s="267" customFormat="1">
      <c r="A332" s="211"/>
      <c r="B332" s="124" t="s">
        <v>2032</v>
      </c>
      <c r="C332" s="38"/>
      <c r="D332" s="352"/>
      <c r="E332" s="65"/>
      <c r="F332" s="65"/>
    </row>
    <row r="333" spans="1:6" s="267" customFormat="1">
      <c r="A333" s="211"/>
      <c r="B333" s="272"/>
      <c r="C333" s="38"/>
      <c r="D333" s="352"/>
      <c r="E333" s="65"/>
      <c r="F333" s="65"/>
    </row>
    <row r="334" spans="1:6" s="267" customFormat="1" ht="75">
      <c r="A334" s="211">
        <f>MAX($A$54:A333)+0.01</f>
        <v>1.5700000000000005</v>
      </c>
      <c r="B334" s="347" t="s">
        <v>2033</v>
      </c>
      <c r="C334" s="296"/>
      <c r="D334" s="296"/>
      <c r="E334" s="353"/>
      <c r="F334" s="294"/>
    </row>
    <row r="335" spans="1:6" s="267" customFormat="1">
      <c r="A335" s="211"/>
      <c r="B335" s="347" t="s">
        <v>2034</v>
      </c>
      <c r="C335" s="296"/>
      <c r="D335" s="296"/>
      <c r="E335" s="354"/>
      <c r="F335" s="298"/>
    </row>
    <row r="336" spans="1:6">
      <c r="A336" s="211"/>
      <c r="B336" s="347" t="s">
        <v>2035</v>
      </c>
      <c r="C336" s="296"/>
      <c r="D336" s="296"/>
      <c r="E336" s="353"/>
      <c r="F336" s="294"/>
    </row>
    <row r="337" spans="1:6" ht="18">
      <c r="A337" s="211"/>
      <c r="B337" s="347" t="s">
        <v>2036</v>
      </c>
      <c r="C337" s="296"/>
      <c r="D337" s="296"/>
      <c r="E337" s="353"/>
      <c r="F337" s="294"/>
    </row>
    <row r="338" spans="1:6">
      <c r="A338" s="211"/>
      <c r="B338" s="347" t="s">
        <v>2037</v>
      </c>
      <c r="C338" s="296"/>
      <c r="D338" s="296"/>
      <c r="E338" s="353"/>
      <c r="F338" s="294"/>
    </row>
    <row r="339" spans="1:6">
      <c r="A339" s="211"/>
      <c r="B339" s="347" t="s">
        <v>2038</v>
      </c>
      <c r="C339" s="296"/>
      <c r="D339" s="296"/>
      <c r="E339" s="354"/>
      <c r="F339" s="298"/>
    </row>
    <row r="340" spans="1:6" ht="18">
      <c r="A340" s="211"/>
      <c r="B340" s="347" t="s">
        <v>2039</v>
      </c>
      <c r="C340" s="296"/>
      <c r="D340" s="296"/>
      <c r="E340" s="354"/>
      <c r="F340" s="298"/>
    </row>
    <row r="341" spans="1:6">
      <c r="A341" s="211"/>
      <c r="B341" s="347" t="s">
        <v>2040</v>
      </c>
      <c r="C341" s="296"/>
      <c r="D341" s="296"/>
      <c r="E341" s="354"/>
      <c r="F341" s="298"/>
    </row>
    <row r="342" spans="1:6">
      <c r="A342" s="211"/>
      <c r="B342" s="347" t="s">
        <v>2041</v>
      </c>
      <c r="C342" s="296"/>
      <c r="D342" s="296"/>
      <c r="E342" s="354"/>
      <c r="F342" s="298"/>
    </row>
    <row r="343" spans="1:6">
      <c r="A343" s="211"/>
      <c r="B343" s="347" t="s">
        <v>2042</v>
      </c>
      <c r="C343" s="296"/>
      <c r="D343" s="296"/>
      <c r="E343" s="354"/>
      <c r="F343" s="298"/>
    </row>
    <row r="344" spans="1:6">
      <c r="A344" s="211"/>
      <c r="B344" s="347" t="s">
        <v>2043</v>
      </c>
      <c r="C344" s="296"/>
      <c r="D344" s="296"/>
      <c r="E344" s="354"/>
      <c r="F344" s="298"/>
    </row>
    <row r="345" spans="1:6">
      <c r="A345" s="211"/>
      <c r="B345" s="347" t="s">
        <v>2044</v>
      </c>
      <c r="C345" s="296"/>
      <c r="D345" s="296"/>
      <c r="E345" s="354"/>
      <c r="F345" s="298"/>
    </row>
    <row r="346" spans="1:6">
      <c r="A346" s="211"/>
      <c r="B346" s="347" t="s">
        <v>2045</v>
      </c>
      <c r="C346" s="296"/>
      <c r="D346" s="296"/>
      <c r="E346" s="354"/>
      <c r="F346" s="298"/>
    </row>
    <row r="347" spans="1:6">
      <c r="A347" s="211"/>
      <c r="B347" s="347" t="s">
        <v>2046</v>
      </c>
      <c r="C347" s="296"/>
      <c r="D347" s="296"/>
      <c r="E347" s="354"/>
      <c r="F347" s="298"/>
    </row>
    <row r="348" spans="1:6">
      <c r="A348" s="211"/>
      <c r="B348" s="347" t="s">
        <v>2047</v>
      </c>
      <c r="C348" s="296"/>
      <c r="D348" s="296"/>
      <c r="E348" s="354"/>
      <c r="F348" s="298"/>
    </row>
    <row r="349" spans="1:6">
      <c r="A349" s="211"/>
      <c r="B349" s="347" t="s">
        <v>2048</v>
      </c>
      <c r="C349" s="299"/>
      <c r="D349" s="299"/>
      <c r="E349" s="353"/>
      <c r="F349" s="294"/>
    </row>
    <row r="350" spans="1:6">
      <c r="A350" s="211"/>
      <c r="B350" s="347" t="s">
        <v>2049</v>
      </c>
      <c r="C350" s="296"/>
      <c r="D350" s="296"/>
      <c r="E350" s="353"/>
      <c r="F350" s="298"/>
    </row>
    <row r="351" spans="1:6">
      <c r="A351" s="211"/>
      <c r="B351" s="355" t="s">
        <v>2050</v>
      </c>
      <c r="C351" s="296"/>
      <c r="D351" s="296"/>
      <c r="E351" s="353"/>
      <c r="F351" s="298"/>
    </row>
    <row r="352" spans="1:6">
      <c r="A352" s="211"/>
      <c r="B352" s="355" t="s">
        <v>2051</v>
      </c>
      <c r="C352" s="296"/>
      <c r="D352" s="296"/>
      <c r="E352" s="354"/>
      <c r="F352" s="298"/>
    </row>
    <row r="353" spans="1:6">
      <c r="A353" s="211"/>
      <c r="B353" s="347" t="s">
        <v>2052</v>
      </c>
      <c r="C353" s="38" t="s">
        <v>1306</v>
      </c>
      <c r="D353" s="65">
        <v>1</v>
      </c>
      <c r="F353" s="65">
        <f>+E353*D353</f>
        <v>0</v>
      </c>
    </row>
    <row r="354" spans="1:6">
      <c r="A354" s="211"/>
      <c r="B354" s="347" t="s">
        <v>1878</v>
      </c>
    </row>
    <row r="355" spans="1:6">
      <c r="A355" s="211"/>
      <c r="B355" s="356"/>
      <c r="C355" s="296"/>
      <c r="D355" s="296"/>
      <c r="E355" s="354"/>
      <c r="F355" s="298"/>
    </row>
    <row r="356" spans="1:6" ht="135">
      <c r="A356" s="211">
        <f>MAX($A$54:A355)+0.01</f>
        <v>1.5800000000000005</v>
      </c>
      <c r="B356" s="355" t="s">
        <v>2053</v>
      </c>
      <c r="C356" s="296"/>
      <c r="D356" s="296"/>
      <c r="E356" s="354"/>
      <c r="F356" s="298"/>
    </row>
    <row r="357" spans="1:6">
      <c r="A357" s="211"/>
      <c r="B357" s="355" t="s">
        <v>2054</v>
      </c>
      <c r="C357" s="296"/>
      <c r="D357" s="296"/>
      <c r="E357" s="354"/>
      <c r="F357" s="298"/>
    </row>
    <row r="358" spans="1:6">
      <c r="A358" s="211"/>
      <c r="B358" s="355" t="s">
        <v>2055</v>
      </c>
      <c r="C358" s="296"/>
      <c r="D358" s="296"/>
      <c r="E358" s="354"/>
      <c r="F358" s="298"/>
    </row>
    <row r="359" spans="1:6">
      <c r="A359" s="211"/>
      <c r="B359" s="355" t="s">
        <v>2056</v>
      </c>
      <c r="C359" s="296"/>
      <c r="D359" s="296"/>
      <c r="E359" s="354"/>
      <c r="F359" s="298"/>
    </row>
    <row r="360" spans="1:6">
      <c r="A360" s="211"/>
      <c r="B360" s="355" t="s">
        <v>2057</v>
      </c>
      <c r="C360" s="296"/>
      <c r="D360" s="296"/>
      <c r="E360" s="354"/>
      <c r="F360" s="298"/>
    </row>
    <row r="361" spans="1:6">
      <c r="A361" s="211"/>
      <c r="B361" s="355" t="s">
        <v>2058</v>
      </c>
      <c r="C361" s="296"/>
      <c r="D361" s="296"/>
      <c r="E361" s="354"/>
      <c r="F361" s="298"/>
    </row>
    <row r="362" spans="1:6" ht="30">
      <c r="A362" s="211"/>
      <c r="B362" s="355" t="s">
        <v>2059</v>
      </c>
      <c r="C362" s="296"/>
      <c r="D362" s="296"/>
      <c r="E362" s="354"/>
      <c r="F362" s="298"/>
    </row>
    <row r="363" spans="1:6" ht="30">
      <c r="A363" s="211"/>
      <c r="B363" s="355" t="s">
        <v>2060</v>
      </c>
      <c r="C363" s="296"/>
      <c r="D363" s="296"/>
      <c r="E363" s="354"/>
      <c r="F363" s="298"/>
    </row>
    <row r="364" spans="1:6" ht="30">
      <c r="A364" s="211"/>
      <c r="B364" s="355" t="s">
        <v>2061</v>
      </c>
      <c r="C364" s="296"/>
      <c r="D364" s="296"/>
      <c r="E364" s="354"/>
      <c r="F364" s="298"/>
    </row>
    <row r="365" spans="1:6" ht="30">
      <c r="A365" s="211"/>
      <c r="B365" s="355" t="s">
        <v>2062</v>
      </c>
      <c r="C365" s="296"/>
      <c r="D365" s="296"/>
      <c r="E365" s="354"/>
      <c r="F365" s="298"/>
    </row>
    <row r="366" spans="1:6">
      <c r="A366" s="211"/>
      <c r="B366" s="355" t="s">
        <v>2063</v>
      </c>
      <c r="C366" s="296"/>
      <c r="D366" s="296"/>
      <c r="E366" s="354"/>
      <c r="F366" s="298"/>
    </row>
    <row r="367" spans="1:6" ht="30">
      <c r="A367" s="211"/>
      <c r="B367" s="355" t="s">
        <v>2064</v>
      </c>
      <c r="C367" s="296"/>
      <c r="D367" s="296"/>
      <c r="E367" s="354"/>
      <c r="F367" s="298"/>
    </row>
    <row r="368" spans="1:6">
      <c r="A368" s="211"/>
      <c r="B368" s="355"/>
      <c r="C368" s="296"/>
      <c r="D368" s="296"/>
      <c r="E368" s="354"/>
      <c r="F368" s="298"/>
    </row>
    <row r="369" spans="1:6">
      <c r="A369" s="211"/>
      <c r="B369" s="355" t="s">
        <v>2034</v>
      </c>
      <c r="C369" s="296"/>
      <c r="D369" s="296"/>
      <c r="E369" s="354"/>
      <c r="F369" s="298"/>
    </row>
    <row r="370" spans="1:6">
      <c r="A370" s="211"/>
      <c r="B370" s="355" t="s">
        <v>2065</v>
      </c>
      <c r="C370" s="296"/>
      <c r="D370" s="296"/>
      <c r="E370" s="354"/>
      <c r="F370" s="298"/>
    </row>
    <row r="371" spans="1:6">
      <c r="A371" s="211"/>
      <c r="B371" s="355" t="s">
        <v>2066</v>
      </c>
      <c r="C371" s="296"/>
      <c r="D371" s="296"/>
      <c r="E371" s="354"/>
      <c r="F371" s="298"/>
    </row>
    <row r="372" spans="1:6">
      <c r="A372" s="211"/>
      <c r="B372" s="355" t="s">
        <v>2067</v>
      </c>
      <c r="C372" s="296"/>
      <c r="D372" s="296"/>
      <c r="E372" s="354"/>
      <c r="F372" s="298"/>
    </row>
    <row r="373" spans="1:6">
      <c r="A373" s="211"/>
      <c r="B373" s="355" t="s">
        <v>2068</v>
      </c>
      <c r="C373" s="296"/>
      <c r="D373" s="296"/>
      <c r="E373" s="354"/>
      <c r="F373" s="298"/>
    </row>
    <row r="374" spans="1:6">
      <c r="A374" s="211"/>
      <c r="B374" s="355" t="s">
        <v>2069</v>
      </c>
      <c r="C374" s="296"/>
      <c r="D374" s="296"/>
      <c r="E374" s="354"/>
      <c r="F374" s="298"/>
    </row>
    <row r="375" spans="1:6">
      <c r="A375" s="211"/>
      <c r="B375" s="355" t="s">
        <v>2070</v>
      </c>
      <c r="C375" s="296"/>
      <c r="D375" s="296"/>
      <c r="E375" s="354"/>
      <c r="F375" s="298"/>
    </row>
    <row r="376" spans="1:6">
      <c r="A376" s="211"/>
      <c r="B376" s="355" t="s">
        <v>2071</v>
      </c>
      <c r="C376" s="296"/>
      <c r="D376" s="296"/>
      <c r="E376" s="354"/>
      <c r="F376" s="298"/>
    </row>
    <row r="377" spans="1:6">
      <c r="A377" s="211"/>
      <c r="B377" s="355" t="s">
        <v>2072</v>
      </c>
      <c r="C377" s="296"/>
      <c r="D377" s="296"/>
      <c r="E377" s="354"/>
      <c r="F377" s="298"/>
    </row>
    <row r="378" spans="1:6">
      <c r="A378" s="211"/>
      <c r="B378" s="355" t="s">
        <v>2073</v>
      </c>
      <c r="C378" s="296"/>
      <c r="D378" s="296"/>
      <c r="E378" s="354"/>
      <c r="F378" s="298"/>
    </row>
    <row r="379" spans="1:6">
      <c r="A379" s="211"/>
      <c r="B379" s="355" t="s">
        <v>2074</v>
      </c>
      <c r="C379" s="38" t="s">
        <v>1306</v>
      </c>
      <c r="D379" s="65">
        <v>2</v>
      </c>
      <c r="F379" s="65">
        <f>+E379*D379</f>
        <v>0</v>
      </c>
    </row>
    <row r="380" spans="1:6">
      <c r="A380" s="211"/>
      <c r="B380" s="355" t="s">
        <v>1878</v>
      </c>
      <c r="C380" s="296"/>
      <c r="D380" s="296"/>
      <c r="E380" s="354"/>
      <c r="F380" s="298"/>
    </row>
    <row r="381" spans="1:6">
      <c r="A381" s="211"/>
      <c r="B381" s="356"/>
      <c r="C381" s="296"/>
      <c r="D381" s="296"/>
      <c r="E381" s="354"/>
      <c r="F381" s="298"/>
    </row>
    <row r="382" spans="1:6" s="358" customFormat="1" ht="30">
      <c r="A382" s="211">
        <f>MAX($A$54:A381)+0.01</f>
        <v>1.5900000000000005</v>
      </c>
      <c r="B382" s="357" t="s">
        <v>2075</v>
      </c>
      <c r="C382" s="303"/>
      <c r="D382" s="303"/>
      <c r="E382" s="323"/>
      <c r="F382" s="323"/>
    </row>
    <row r="383" spans="1:6" s="359" customFormat="1">
      <c r="A383" s="211"/>
      <c r="B383" s="357" t="s">
        <v>2076</v>
      </c>
      <c r="C383" s="303"/>
      <c r="D383" s="303"/>
      <c r="E383" s="323"/>
      <c r="F383" s="323"/>
    </row>
    <row r="384" spans="1:6">
      <c r="A384" s="211"/>
      <c r="B384" s="357" t="s">
        <v>2077</v>
      </c>
      <c r="C384" s="303"/>
      <c r="D384" s="303"/>
      <c r="E384" s="323"/>
      <c r="F384" s="323"/>
    </row>
    <row r="385" spans="1:6">
      <c r="A385" s="211"/>
      <c r="B385" s="357" t="s">
        <v>2078</v>
      </c>
      <c r="C385" s="303"/>
      <c r="D385" s="303"/>
      <c r="E385" s="323"/>
      <c r="F385" s="323"/>
    </row>
    <row r="386" spans="1:6">
      <c r="A386" s="211"/>
      <c r="B386" s="357" t="s">
        <v>2079</v>
      </c>
      <c r="C386" s="303"/>
      <c r="D386" s="303"/>
      <c r="E386" s="323"/>
      <c r="F386" s="323"/>
    </row>
    <row r="387" spans="1:6">
      <c r="A387" s="211"/>
      <c r="B387" s="357" t="s">
        <v>2080</v>
      </c>
      <c r="C387" s="303"/>
      <c r="D387" s="303"/>
      <c r="E387" s="323"/>
      <c r="F387" s="323"/>
    </row>
    <row r="388" spans="1:6" s="3" customFormat="1">
      <c r="A388" s="211"/>
      <c r="B388" s="357" t="s">
        <v>2081</v>
      </c>
      <c r="C388" s="303"/>
      <c r="D388" s="303"/>
      <c r="E388" s="323"/>
      <c r="F388" s="323"/>
    </row>
    <row r="389" spans="1:6">
      <c r="A389" s="3"/>
      <c r="B389" s="357" t="s">
        <v>2082</v>
      </c>
      <c r="C389" s="303"/>
      <c r="D389" s="303"/>
      <c r="E389" s="323"/>
      <c r="F389" s="323"/>
    </row>
    <row r="390" spans="1:6" ht="30">
      <c r="A390" s="211"/>
      <c r="B390" s="360" t="s">
        <v>2083</v>
      </c>
      <c r="C390" s="303"/>
      <c r="D390" s="303"/>
      <c r="E390" s="323"/>
      <c r="F390" s="323"/>
    </row>
    <row r="391" spans="1:6">
      <c r="A391" s="3"/>
      <c r="B391" s="357" t="s">
        <v>2084</v>
      </c>
      <c r="C391" s="38" t="s">
        <v>246</v>
      </c>
      <c r="D391" s="65">
        <v>2</v>
      </c>
      <c r="F391" s="65">
        <f>+E391*D391</f>
        <v>0</v>
      </c>
    </row>
    <row r="392" spans="1:6">
      <c r="A392" s="3"/>
      <c r="B392" s="357" t="s">
        <v>2085</v>
      </c>
      <c r="C392" s="303"/>
      <c r="D392" s="303"/>
      <c r="E392" s="323"/>
      <c r="F392" s="323"/>
    </row>
    <row r="393" spans="1:6">
      <c r="A393" s="211"/>
      <c r="B393" s="357" t="s">
        <v>2086</v>
      </c>
      <c r="C393" s="303"/>
      <c r="D393" s="303"/>
      <c r="E393" s="323"/>
      <c r="F393" s="323"/>
    </row>
    <row r="394" spans="1:6">
      <c r="A394" s="211"/>
      <c r="B394" s="357" t="s">
        <v>2087</v>
      </c>
      <c r="C394" s="303"/>
      <c r="D394" s="303"/>
      <c r="E394" s="323"/>
      <c r="F394" s="323"/>
    </row>
    <row r="395" spans="1:6">
      <c r="A395" s="211"/>
      <c r="B395" s="361" t="s">
        <v>1878</v>
      </c>
      <c r="C395" s="303"/>
      <c r="D395" s="303"/>
      <c r="E395" s="323"/>
      <c r="F395" s="323"/>
    </row>
    <row r="396" spans="1:6">
      <c r="A396" s="211"/>
      <c r="B396" s="361"/>
      <c r="C396" s="303"/>
      <c r="D396" s="303"/>
      <c r="E396" s="323"/>
      <c r="F396" s="323"/>
    </row>
    <row r="397" spans="1:6" ht="75">
      <c r="A397" s="211">
        <f>MAX($A$54:A396)+0.01</f>
        <v>1.6000000000000005</v>
      </c>
      <c r="B397" s="362" t="s">
        <v>2088</v>
      </c>
      <c r="C397" s="363"/>
      <c r="D397" s="364"/>
      <c r="E397" s="365"/>
      <c r="F397" s="365"/>
    </row>
    <row r="398" spans="1:6" s="367" customFormat="1">
      <c r="A398" s="211"/>
      <c r="B398" s="366" t="s">
        <v>2089</v>
      </c>
      <c r="C398" s="363"/>
      <c r="D398" s="364"/>
      <c r="E398" s="365"/>
      <c r="F398" s="365"/>
    </row>
    <row r="399" spans="1:6" s="368" customFormat="1">
      <c r="A399" s="211"/>
      <c r="B399" s="366" t="s">
        <v>2090</v>
      </c>
      <c r="C399" s="38" t="s">
        <v>1306</v>
      </c>
      <c r="D399" s="65">
        <v>1</v>
      </c>
      <c r="E399" s="65"/>
      <c r="F399" s="65">
        <f>D399*E399</f>
        <v>0</v>
      </c>
    </row>
    <row r="400" spans="1:6" s="267" customFormat="1" ht="45">
      <c r="A400" s="211"/>
      <c r="B400" s="362" t="s">
        <v>2091</v>
      </c>
      <c r="C400" s="369"/>
      <c r="D400" s="370"/>
      <c r="E400" s="371"/>
      <c r="F400" s="365"/>
    </row>
    <row r="401" spans="1:6" s="267" customFormat="1">
      <c r="A401" s="211"/>
      <c r="B401" s="372"/>
      <c r="C401" s="373"/>
      <c r="D401" s="374"/>
      <c r="E401" s="294"/>
      <c r="F401" s="294"/>
    </row>
    <row r="402" spans="1:6" s="299" customFormat="1" ht="30">
      <c r="A402" s="211">
        <f>MAX($A$54:A401)+0.01</f>
        <v>1.6100000000000005</v>
      </c>
      <c r="B402" s="372" t="s">
        <v>2092</v>
      </c>
      <c r="C402" s="373"/>
      <c r="D402" s="374"/>
      <c r="E402" s="294"/>
      <c r="F402" s="294"/>
    </row>
    <row r="403" spans="1:6" s="299" customFormat="1">
      <c r="A403" s="211"/>
      <c r="B403" s="117" t="s">
        <v>2093</v>
      </c>
      <c r="C403" s="38" t="s">
        <v>1306</v>
      </c>
      <c r="D403" s="65">
        <v>1</v>
      </c>
      <c r="E403" s="65"/>
      <c r="F403" s="65">
        <f>+E403*D403</f>
        <v>0</v>
      </c>
    </row>
    <row r="404" spans="1:6" s="299" customFormat="1">
      <c r="A404" s="211"/>
      <c r="B404" s="111"/>
      <c r="C404" s="375"/>
      <c r="D404" s="375"/>
      <c r="E404" s="294"/>
      <c r="F404" s="294"/>
    </row>
    <row r="405" spans="1:6" s="299" customFormat="1" ht="135">
      <c r="A405" s="211">
        <f>MAX($A$54:A404)+0.01</f>
        <v>1.6200000000000006</v>
      </c>
      <c r="B405" s="111" t="s">
        <v>2094</v>
      </c>
      <c r="C405" s="375"/>
      <c r="D405" s="375"/>
      <c r="E405" s="294"/>
      <c r="F405" s="294"/>
    </row>
    <row r="406" spans="1:6" s="299" customFormat="1">
      <c r="A406" s="211"/>
      <c r="B406" s="111" t="s">
        <v>2095</v>
      </c>
      <c r="C406" s="375"/>
      <c r="D406" s="375"/>
      <c r="E406" s="294"/>
      <c r="F406" s="294"/>
    </row>
    <row r="407" spans="1:6" s="299" customFormat="1">
      <c r="A407" s="211"/>
      <c r="B407" s="111" t="s">
        <v>2096</v>
      </c>
      <c r="C407" s="38" t="s">
        <v>1352</v>
      </c>
      <c r="D407" s="65">
        <v>32</v>
      </c>
      <c r="E407" s="65"/>
      <c r="F407" s="65">
        <f>+E407*D407</f>
        <v>0</v>
      </c>
    </row>
    <row r="408" spans="1:6" s="299" customFormat="1">
      <c r="A408" s="345"/>
      <c r="B408" s="111" t="s">
        <v>2097</v>
      </c>
      <c r="C408" s="375"/>
      <c r="D408" s="375"/>
      <c r="E408" s="294"/>
      <c r="F408" s="294"/>
    </row>
    <row r="409" spans="1:6" s="299" customFormat="1">
      <c r="A409" s="211"/>
      <c r="B409" s="111"/>
      <c r="C409" s="303"/>
      <c r="D409" s="303"/>
      <c r="E409" s="294"/>
      <c r="F409" s="294"/>
    </row>
    <row r="410" spans="1:6" s="299" customFormat="1" ht="51.75" customHeight="1">
      <c r="A410" s="211">
        <f>MAX($A$54:A409)+0.01</f>
        <v>1.6300000000000006</v>
      </c>
      <c r="B410" s="376" t="s">
        <v>2098</v>
      </c>
      <c r="C410" s="303"/>
      <c r="D410" s="303"/>
      <c r="E410" s="294"/>
      <c r="F410" s="294"/>
    </row>
    <row r="411" spans="1:6" s="299" customFormat="1">
      <c r="A411" s="211"/>
      <c r="B411" s="376" t="s">
        <v>2099</v>
      </c>
      <c r="C411" s="38" t="s">
        <v>1352</v>
      </c>
      <c r="D411" s="65">
        <v>18</v>
      </c>
      <c r="E411" s="65"/>
      <c r="F411" s="65">
        <f>+E411*D411</f>
        <v>0</v>
      </c>
    </row>
    <row r="412" spans="1:6" s="299" customFormat="1">
      <c r="A412" s="211"/>
      <c r="B412" s="377"/>
      <c r="C412" s="324"/>
      <c r="D412" s="324"/>
      <c r="E412" s="378"/>
      <c r="F412" s="323"/>
    </row>
    <row r="413" spans="1:6" s="299" customFormat="1">
      <c r="A413" s="211">
        <f>MAX($A$54:A412)+0.01</f>
        <v>1.6400000000000006</v>
      </c>
      <c r="B413" s="377" t="s">
        <v>2100</v>
      </c>
      <c r="C413" s="324"/>
      <c r="D413" s="324"/>
      <c r="E413" s="378"/>
      <c r="F413" s="323"/>
    </row>
    <row r="414" spans="1:6" s="299" customFormat="1">
      <c r="A414" s="211"/>
      <c r="B414" s="379" t="s">
        <v>2101</v>
      </c>
      <c r="C414" s="324"/>
      <c r="D414" s="324"/>
      <c r="E414" s="378"/>
      <c r="F414" s="323"/>
    </row>
    <row r="415" spans="1:6" s="299" customFormat="1">
      <c r="A415" s="211"/>
      <c r="B415" s="379" t="s">
        <v>2102</v>
      </c>
      <c r="C415" s="324"/>
      <c r="D415" s="324"/>
      <c r="E415" s="378"/>
      <c r="F415" s="323"/>
    </row>
    <row r="416" spans="1:6" s="299" customFormat="1">
      <c r="A416" s="211"/>
      <c r="B416" s="379" t="s">
        <v>1888</v>
      </c>
      <c r="C416" s="324"/>
      <c r="D416" s="324"/>
      <c r="E416" s="378"/>
      <c r="F416" s="380"/>
    </row>
    <row r="417" spans="1:6" s="299" customFormat="1">
      <c r="A417" s="211"/>
      <c r="B417" s="379" t="s">
        <v>1889</v>
      </c>
      <c r="C417" s="38" t="s">
        <v>1306</v>
      </c>
      <c r="D417" s="65">
        <v>1</v>
      </c>
      <c r="E417" s="65"/>
      <c r="F417" s="65">
        <f>D417*E417</f>
        <v>0</v>
      </c>
    </row>
    <row r="418" spans="1:6" s="299" customFormat="1">
      <c r="A418" s="345"/>
      <c r="B418" s="3"/>
      <c r="C418" s="324"/>
      <c r="D418" s="324"/>
      <c r="E418" s="378"/>
      <c r="F418" s="323"/>
    </row>
    <row r="419" spans="1:6" s="299" customFormat="1">
      <c r="A419" s="211">
        <f>MAX($A$54:A418)+0.01</f>
        <v>1.6500000000000006</v>
      </c>
      <c r="B419" s="377" t="s">
        <v>2103</v>
      </c>
      <c r="C419" s="324"/>
      <c r="D419" s="324"/>
      <c r="E419" s="378"/>
      <c r="F419" s="323"/>
    </row>
    <row r="420" spans="1:6" s="285" customFormat="1">
      <c r="A420" s="211"/>
      <c r="B420" s="379" t="s">
        <v>2104</v>
      </c>
      <c r="C420" s="324"/>
      <c r="D420" s="324"/>
      <c r="E420" s="378"/>
      <c r="F420" s="323"/>
    </row>
    <row r="421" spans="1:6" s="285" customFormat="1">
      <c r="A421" s="211"/>
      <c r="B421" s="379" t="s">
        <v>2105</v>
      </c>
      <c r="C421" s="324"/>
      <c r="D421" s="324"/>
      <c r="E421" s="378"/>
      <c r="F421" s="323"/>
    </row>
    <row r="422" spans="1:6" s="382" customFormat="1">
      <c r="A422" s="211"/>
      <c r="B422" s="381" t="s">
        <v>1884</v>
      </c>
      <c r="C422" s="324"/>
      <c r="D422" s="324"/>
      <c r="E422" s="378"/>
      <c r="F422" s="323"/>
    </row>
    <row r="423" spans="1:6" s="383" customFormat="1">
      <c r="A423" s="211"/>
      <c r="B423" s="381" t="s">
        <v>1885</v>
      </c>
      <c r="C423" s="38" t="s">
        <v>1306</v>
      </c>
      <c r="D423" s="65">
        <v>1</v>
      </c>
      <c r="E423" s="65"/>
      <c r="F423" s="65">
        <f>D423*E423</f>
        <v>0</v>
      </c>
    </row>
    <row r="424" spans="1:6" s="382" customFormat="1">
      <c r="A424" s="345"/>
      <c r="B424" s="111"/>
      <c r="C424" s="375"/>
      <c r="D424" s="375"/>
      <c r="E424" s="384"/>
      <c r="F424" s="298"/>
    </row>
    <row r="425" spans="1:6" s="382" customFormat="1">
      <c r="A425" s="211">
        <f>MAX($A$54:A424)+0.01</f>
        <v>1.6600000000000006</v>
      </c>
      <c r="B425" s="385" t="s">
        <v>2106</v>
      </c>
      <c r="C425" s="305"/>
      <c r="D425" s="305"/>
      <c r="E425" s="294"/>
      <c r="F425" s="294"/>
    </row>
    <row r="426" spans="1:6" s="382" customFormat="1">
      <c r="A426" s="211"/>
      <c r="B426" s="385" t="s">
        <v>2107</v>
      </c>
      <c r="C426" s="305"/>
      <c r="D426" s="305"/>
      <c r="E426" s="294"/>
      <c r="F426" s="294"/>
    </row>
    <row r="427" spans="1:6" s="382" customFormat="1" ht="28.5" customHeight="1">
      <c r="A427" s="345"/>
      <c r="B427" s="386" t="s">
        <v>1892</v>
      </c>
      <c r="C427" s="38" t="s">
        <v>1306</v>
      </c>
      <c r="D427" s="65">
        <v>1</v>
      </c>
      <c r="E427" s="65"/>
      <c r="F427" s="65">
        <f>+E427*D427</f>
        <v>0</v>
      </c>
    </row>
    <row r="428" spans="1:6" s="383" customFormat="1">
      <c r="A428" s="211"/>
      <c r="B428" s="130"/>
      <c r="C428" s="296"/>
      <c r="D428" s="296"/>
      <c r="E428" s="294"/>
      <c r="F428" s="294"/>
    </row>
    <row r="429" spans="1:6" s="382" customFormat="1">
      <c r="A429" s="211">
        <f>MAX($A$54:A428)+0.01</f>
        <v>1.6700000000000006</v>
      </c>
      <c r="B429" s="387" t="s">
        <v>1893</v>
      </c>
      <c r="C429" s="324"/>
      <c r="D429" s="324"/>
      <c r="E429" s="294"/>
      <c r="F429" s="294"/>
    </row>
    <row r="430" spans="1:6" s="299" customFormat="1">
      <c r="A430" s="345"/>
      <c r="B430" s="387" t="s">
        <v>1894</v>
      </c>
      <c r="C430" s="324"/>
      <c r="D430" s="324"/>
      <c r="E430" s="294"/>
      <c r="F430" s="294"/>
    </row>
    <row r="431" spans="1:6" s="299" customFormat="1">
      <c r="A431" s="388"/>
      <c r="B431" s="387" t="s">
        <v>2108</v>
      </c>
      <c r="C431" s="324"/>
      <c r="D431" s="324"/>
      <c r="E431" s="294"/>
      <c r="F431" s="294"/>
    </row>
    <row r="432" spans="1:6" s="299" customFormat="1">
      <c r="A432" s="389"/>
      <c r="B432" s="387" t="s">
        <v>1896</v>
      </c>
      <c r="C432" s="38" t="s">
        <v>1306</v>
      </c>
      <c r="D432" s="65">
        <v>1</v>
      </c>
      <c r="E432" s="65"/>
      <c r="F432" s="65">
        <f>+E432*D432</f>
        <v>0</v>
      </c>
    </row>
    <row r="433" spans="1:6" s="299" customFormat="1">
      <c r="A433" s="211"/>
      <c r="B433" s="130"/>
      <c r="C433" s="296"/>
      <c r="D433" s="296"/>
      <c r="E433" s="294"/>
      <c r="F433" s="294"/>
    </row>
    <row r="434" spans="1:6" s="299" customFormat="1" ht="30">
      <c r="A434" s="211">
        <f>MAX($A$54:A433)+0.01</f>
        <v>1.6800000000000006</v>
      </c>
      <c r="B434" s="130" t="s">
        <v>2109</v>
      </c>
      <c r="C434" s="38" t="s">
        <v>1306</v>
      </c>
      <c r="D434" s="65">
        <v>1</v>
      </c>
      <c r="E434" s="65"/>
      <c r="F434" s="65">
        <f>+E434*D434</f>
        <v>0</v>
      </c>
    </row>
    <row r="435" spans="1:6" s="299" customFormat="1">
      <c r="A435" s="211"/>
      <c r="B435" s="376"/>
      <c r="C435" s="390"/>
      <c r="D435" s="390"/>
      <c r="E435" s="391"/>
      <c r="F435" s="391"/>
    </row>
    <row r="436" spans="1:6" s="299" customFormat="1" ht="45">
      <c r="A436" s="211">
        <f>MAX($A$54:A435)+0.01</f>
        <v>1.6900000000000006</v>
      </c>
      <c r="B436" s="376" t="s">
        <v>2110</v>
      </c>
      <c r="C436" s="38" t="s">
        <v>2001</v>
      </c>
      <c r="D436" s="65">
        <v>15</v>
      </c>
      <c r="E436" s="65"/>
      <c r="F436" s="65">
        <f>+E436*D436</f>
        <v>0</v>
      </c>
    </row>
    <row r="437" spans="1:6" s="299" customFormat="1">
      <c r="A437" s="211"/>
      <c r="B437" s="376"/>
      <c r="C437" s="303"/>
      <c r="D437" s="303"/>
      <c r="E437" s="294"/>
      <c r="F437" s="294"/>
    </row>
    <row r="438" spans="1:6" s="299" customFormat="1" ht="30">
      <c r="A438" s="211">
        <f>MAX($A$54:A437)+0.01</f>
        <v>1.7000000000000006</v>
      </c>
      <c r="B438" s="376" t="s">
        <v>2111</v>
      </c>
      <c r="C438" s="38" t="s">
        <v>301</v>
      </c>
      <c r="D438" s="65">
        <v>8</v>
      </c>
      <c r="E438" s="65"/>
      <c r="F438" s="65">
        <f>+E438*D438</f>
        <v>0</v>
      </c>
    </row>
    <row r="439" spans="1:6" s="299" customFormat="1">
      <c r="A439" s="211"/>
      <c r="B439" s="392"/>
      <c r="C439" s="305"/>
      <c r="D439" s="305"/>
      <c r="E439" s="306"/>
      <c r="F439" s="307"/>
    </row>
    <row r="440" spans="1:6" s="299" customFormat="1" ht="60">
      <c r="A440" s="211">
        <f>MAX($A$54:A439)+0.01</f>
        <v>1.7100000000000006</v>
      </c>
      <c r="B440" s="393" t="s">
        <v>2112</v>
      </c>
      <c r="C440" s="305"/>
      <c r="D440" s="305"/>
      <c r="E440" s="306"/>
      <c r="F440" s="307"/>
    </row>
    <row r="441" spans="1:6" s="299" customFormat="1" ht="30">
      <c r="A441" s="211"/>
      <c r="B441" s="361" t="s">
        <v>2113</v>
      </c>
      <c r="C441" s="38" t="s">
        <v>246</v>
      </c>
      <c r="D441" s="65">
        <v>1</v>
      </c>
      <c r="E441" s="65"/>
      <c r="F441" s="65">
        <f>D441*E441</f>
        <v>0</v>
      </c>
    </row>
    <row r="442" spans="1:6" s="299" customFormat="1">
      <c r="A442" s="211"/>
      <c r="B442" s="394"/>
      <c r="C442" s="308"/>
      <c r="D442" s="308"/>
      <c r="E442" s="309"/>
      <c r="F442" s="309"/>
    </row>
    <row r="443" spans="1:6" s="285" customFormat="1" ht="30">
      <c r="A443" s="211">
        <f>MAX($A$54:A442)+0.01</f>
        <v>1.7200000000000006</v>
      </c>
      <c r="B443" s="395" t="s">
        <v>2114</v>
      </c>
      <c r="C443" s="308"/>
      <c r="D443" s="308"/>
      <c r="E443" s="309"/>
      <c r="F443" s="309"/>
    </row>
    <row r="444" spans="1:6" s="383" customFormat="1">
      <c r="A444" s="211"/>
      <c r="B444" s="395" t="s">
        <v>2115</v>
      </c>
      <c r="C444" s="38" t="s">
        <v>1352</v>
      </c>
      <c r="D444" s="65">
        <v>24</v>
      </c>
      <c r="E444" s="65"/>
      <c r="F444" s="65">
        <f>D444*E444</f>
        <v>0</v>
      </c>
    </row>
    <row r="445" spans="1:6" s="383" customFormat="1">
      <c r="A445" s="211"/>
      <c r="B445" s="395"/>
      <c r="C445" s="38"/>
      <c r="D445" s="65"/>
      <c r="E445" s="65"/>
      <c r="F445" s="65"/>
    </row>
    <row r="446" spans="1:6" s="383" customFormat="1" ht="30">
      <c r="A446" s="211">
        <f>MAX($A$54:A445)+0.01</f>
        <v>1.7300000000000006</v>
      </c>
      <c r="B446" s="395" t="s">
        <v>2116</v>
      </c>
      <c r="C446" s="296"/>
      <c r="D446" s="296"/>
      <c r="E446" s="354"/>
      <c r="F446" s="298"/>
    </row>
    <row r="447" spans="1:6" s="383" customFormat="1">
      <c r="A447" s="211"/>
      <c r="B447" s="395" t="s">
        <v>2117</v>
      </c>
      <c r="C447" s="296"/>
      <c r="D447" s="296"/>
      <c r="E447" s="354"/>
      <c r="F447" s="298"/>
    </row>
    <row r="448" spans="1:6" s="383" customFormat="1">
      <c r="A448" s="211"/>
      <c r="B448" s="395" t="s">
        <v>2118</v>
      </c>
      <c r="C448" s="296"/>
      <c r="D448" s="296"/>
      <c r="E448" s="354"/>
      <c r="F448" s="298"/>
    </row>
    <row r="449" spans="1:6" s="383" customFormat="1">
      <c r="A449" s="211"/>
      <c r="B449" s="395" t="s">
        <v>2119</v>
      </c>
      <c r="C449" s="38" t="s">
        <v>1306</v>
      </c>
      <c r="D449" s="65">
        <v>1</v>
      </c>
      <c r="E449" s="65"/>
      <c r="F449" s="65">
        <f>+E449*D449</f>
        <v>0</v>
      </c>
    </row>
    <row r="450" spans="1:6" s="383" customFormat="1">
      <c r="A450" s="211"/>
      <c r="B450" s="395" t="s">
        <v>1900</v>
      </c>
      <c r="C450" s="38"/>
      <c r="D450" s="65"/>
      <c r="E450" s="65"/>
      <c r="F450" s="65"/>
    </row>
    <row r="451" spans="1:6" s="383" customFormat="1">
      <c r="A451" s="211"/>
      <c r="B451" s="395"/>
      <c r="C451" s="38"/>
      <c r="D451" s="65"/>
      <c r="E451" s="65"/>
      <c r="F451" s="65"/>
    </row>
    <row r="452" spans="1:6" s="383" customFormat="1">
      <c r="A452" s="211"/>
      <c r="B452" s="124" t="s">
        <v>2120</v>
      </c>
      <c r="C452" s="38"/>
      <c r="D452" s="65"/>
      <c r="E452" s="65"/>
      <c r="F452" s="65"/>
    </row>
    <row r="453" spans="1:6" s="383" customFormat="1">
      <c r="A453" s="211"/>
      <c r="B453" s="395"/>
      <c r="C453" s="38"/>
      <c r="D453" s="65"/>
      <c r="E453" s="65"/>
      <c r="F453" s="65"/>
    </row>
    <row r="454" spans="1:6" s="383" customFormat="1" ht="105">
      <c r="A454" s="211">
        <f>MAX($A$54:A453)+0.01</f>
        <v>1.7400000000000007</v>
      </c>
      <c r="B454" s="130" t="s">
        <v>2121</v>
      </c>
      <c r="C454" s="38"/>
      <c r="D454" s="38"/>
      <c r="E454" s="396"/>
      <c r="F454" s="397"/>
    </row>
    <row r="456" spans="1:6" s="383" customFormat="1">
      <c r="A456" s="211"/>
      <c r="B456" s="130" t="s">
        <v>2034</v>
      </c>
      <c r="C456" s="38"/>
      <c r="D456" s="38"/>
      <c r="E456" s="396"/>
      <c r="F456" s="397"/>
    </row>
    <row r="457" spans="1:6" s="383" customFormat="1">
      <c r="A457" s="211"/>
      <c r="B457" s="398" t="s">
        <v>2122</v>
      </c>
      <c r="C457" s="38"/>
      <c r="D457" s="38"/>
      <c r="E457" s="396"/>
      <c r="F457" s="397"/>
    </row>
    <row r="458" spans="1:6" s="383" customFormat="1">
      <c r="A458" s="211"/>
      <c r="B458" s="398" t="s">
        <v>2123</v>
      </c>
      <c r="C458" s="38"/>
      <c r="D458" s="38"/>
      <c r="E458" s="396"/>
      <c r="F458" s="397"/>
    </row>
    <row r="459" spans="1:6" s="383" customFormat="1">
      <c r="A459" s="211"/>
      <c r="B459" s="398" t="s">
        <v>2124</v>
      </c>
      <c r="C459"/>
      <c r="D459" s="3"/>
      <c r="E459"/>
      <c r="F459"/>
    </row>
    <row r="460" spans="1:6" s="383" customFormat="1">
      <c r="A460" s="211"/>
      <c r="B460" s="398" t="s">
        <v>2125</v>
      </c>
      <c r="C460" s="38"/>
      <c r="D460" s="38"/>
      <c r="E460" s="396"/>
      <c r="F460" s="397"/>
    </row>
    <row r="461" spans="1:6" s="383" customFormat="1">
      <c r="A461" s="211"/>
      <c r="B461" s="130" t="s">
        <v>2126</v>
      </c>
      <c r="C461" s="38"/>
      <c r="D461" s="38"/>
      <c r="E461" s="396"/>
      <c r="F461" s="397"/>
    </row>
    <row r="462" spans="1:6" s="383" customFormat="1">
      <c r="A462" s="211"/>
      <c r="B462" s="130" t="s">
        <v>2127</v>
      </c>
      <c r="C462" s="38"/>
      <c r="D462" s="38"/>
      <c r="E462" s="396"/>
      <c r="F462" s="397"/>
    </row>
    <row r="463" spans="1:6" s="383" customFormat="1">
      <c r="A463" s="211"/>
      <c r="B463" s="130" t="s">
        <v>2128</v>
      </c>
      <c r="C463" s="38"/>
      <c r="D463" s="38"/>
      <c r="E463" s="396"/>
      <c r="F463" s="397"/>
    </row>
    <row r="464" spans="1:6" s="383" customFormat="1">
      <c r="A464" s="211"/>
      <c r="B464" s="362" t="s">
        <v>2129</v>
      </c>
      <c r="C464" s="38"/>
      <c r="D464" s="38"/>
      <c r="E464" s="396"/>
      <c r="F464" s="397"/>
    </row>
    <row r="465" spans="1:6" s="383" customFormat="1">
      <c r="A465" s="211"/>
      <c r="B465" s="362" t="s">
        <v>2130</v>
      </c>
      <c r="C465" s="38"/>
      <c r="D465" s="38"/>
      <c r="E465" s="396"/>
      <c r="F465" s="397"/>
    </row>
    <row r="466" spans="1:6" s="383" customFormat="1" ht="30">
      <c r="A466" s="211"/>
      <c r="B466" s="130" t="s">
        <v>2131</v>
      </c>
      <c r="C466" s="3"/>
      <c r="D466" s="3"/>
      <c r="E466" s="3"/>
      <c r="F466" s="3"/>
    </row>
    <row r="467" spans="1:6" s="383" customFormat="1">
      <c r="A467" s="211"/>
      <c r="B467" s="130" t="s">
        <v>2132</v>
      </c>
      <c r="C467" s="38" t="s">
        <v>1306</v>
      </c>
      <c r="D467" s="65">
        <v>2</v>
      </c>
      <c r="E467" s="399"/>
      <c r="F467" s="397">
        <f>D467*E467</f>
        <v>0</v>
      </c>
    </row>
    <row r="468" spans="1:6" s="383" customFormat="1">
      <c r="A468" s="211"/>
      <c r="B468" s="362" t="s">
        <v>1878</v>
      </c>
    </row>
    <row r="469" spans="1:6" s="383" customFormat="1">
      <c r="A469" s="211"/>
      <c r="C469" s="400"/>
      <c r="D469" s="65"/>
      <c r="E469" s="399"/>
      <c r="F469" s="267"/>
    </row>
    <row r="470" spans="1:6" s="383" customFormat="1" ht="30">
      <c r="A470" s="211">
        <f>MAX($A$54:A469)+0.01</f>
        <v>1.7500000000000007</v>
      </c>
      <c r="B470" s="130" t="s">
        <v>2133</v>
      </c>
      <c r="C470" s="38"/>
      <c r="D470" s="38"/>
      <c r="E470" s="396"/>
      <c r="F470"/>
    </row>
    <row r="471" spans="1:6" s="383" customFormat="1" ht="30">
      <c r="A471" s="211"/>
      <c r="B471" s="130" t="s">
        <v>2134</v>
      </c>
      <c r="C471" s="38"/>
      <c r="D471" s="38"/>
      <c r="E471" s="396"/>
      <c r="F471"/>
    </row>
    <row r="472" spans="1:6" s="383" customFormat="1">
      <c r="A472" s="211"/>
      <c r="B472" s="130" t="s">
        <v>2135</v>
      </c>
      <c r="C472" s="38"/>
      <c r="D472" s="38"/>
      <c r="E472" s="396"/>
      <c r="F472"/>
    </row>
    <row r="473" spans="1:6" s="383" customFormat="1" ht="30">
      <c r="A473" s="211"/>
      <c r="B473" s="130" t="s">
        <v>2136</v>
      </c>
      <c r="C473" s="38"/>
      <c r="D473" s="38"/>
      <c r="E473" s="396"/>
      <c r="F473"/>
    </row>
    <row r="474" spans="1:6" s="383" customFormat="1">
      <c r="A474" s="211"/>
      <c r="B474" s="130" t="s">
        <v>2137</v>
      </c>
      <c r="C474" s="38"/>
      <c r="D474" s="38"/>
      <c r="E474" s="396"/>
      <c r="F474"/>
    </row>
    <row r="475" spans="1:6" s="383" customFormat="1">
      <c r="A475" s="211"/>
      <c r="B475" s="401"/>
      <c r="C475" s="38"/>
      <c r="D475" s="38"/>
      <c r="E475" s="396"/>
      <c r="F475"/>
    </row>
    <row r="476" spans="1:6" s="383" customFormat="1">
      <c r="A476" s="211"/>
      <c r="B476" s="130" t="s">
        <v>2034</v>
      </c>
      <c r="C476" s="38"/>
      <c r="D476" s="38"/>
      <c r="E476" s="396"/>
      <c r="F476"/>
    </row>
    <row r="477" spans="1:6" s="383" customFormat="1">
      <c r="A477" s="211"/>
      <c r="B477" s="366" t="s">
        <v>2138</v>
      </c>
      <c r="C477" s="38"/>
      <c r="D477" s="38"/>
      <c r="E477" s="396"/>
      <c r="F477" s="3"/>
    </row>
    <row r="478" spans="1:6" s="383" customFormat="1">
      <c r="A478" s="211"/>
      <c r="B478" s="366" t="s">
        <v>2139</v>
      </c>
      <c r="C478" s="38"/>
      <c r="D478" s="38"/>
      <c r="E478" s="396"/>
      <c r="F478" s="3"/>
    </row>
    <row r="479" spans="1:6" s="383" customFormat="1">
      <c r="A479" s="211"/>
      <c r="B479" s="366" t="s">
        <v>2140</v>
      </c>
      <c r="C479" s="38"/>
      <c r="D479" s="38"/>
      <c r="E479" s="396"/>
      <c r="F479" s="3"/>
    </row>
    <row r="480" spans="1:6" s="383" customFormat="1">
      <c r="A480" s="211"/>
      <c r="B480" s="366" t="s">
        <v>2141</v>
      </c>
      <c r="C480" s="3"/>
      <c r="D480" s="3"/>
      <c r="E480" s="3"/>
      <c r="F480" s="3"/>
    </row>
    <row r="481" spans="1:6" s="383" customFormat="1">
      <c r="A481" s="211"/>
      <c r="B481" s="366"/>
      <c r="C481" s="3"/>
      <c r="D481" s="3"/>
      <c r="E481" s="3"/>
      <c r="F481" s="3"/>
    </row>
    <row r="482" spans="1:6" s="383" customFormat="1">
      <c r="A482" s="211"/>
      <c r="B482" s="130" t="s">
        <v>2142</v>
      </c>
      <c r="C482" s="38" t="s">
        <v>1306</v>
      </c>
      <c r="D482" s="65">
        <v>1</v>
      </c>
      <c r="E482" s="399"/>
      <c r="F482" s="402">
        <f>D482*E482</f>
        <v>0</v>
      </c>
    </row>
    <row r="483" spans="1:6" s="383" customFormat="1">
      <c r="A483" s="211"/>
      <c r="B483" s="362" t="s">
        <v>1878</v>
      </c>
      <c r="C483" s="400"/>
      <c r="D483" s="65"/>
      <c r="E483" s="399"/>
      <c r="F483" s="267"/>
    </row>
    <row r="484" spans="1:6" s="383" customFormat="1">
      <c r="A484" s="211"/>
      <c r="B484" s="130"/>
      <c r="C484" s="3"/>
      <c r="D484" s="3"/>
      <c r="E484" s="396"/>
      <c r="F484" s="3"/>
    </row>
    <row r="485" spans="1:6" s="383" customFormat="1" ht="30">
      <c r="A485" s="211">
        <f>MAX($A$54:A484)+0.01</f>
        <v>1.7600000000000007</v>
      </c>
      <c r="B485" s="130" t="s">
        <v>2143</v>
      </c>
      <c r="C485" s="38"/>
      <c r="D485" s="38"/>
      <c r="E485" s="396"/>
      <c r="F485"/>
    </row>
    <row r="486" spans="1:6" s="383" customFormat="1" ht="30">
      <c r="A486" s="211"/>
      <c r="B486" s="130" t="s">
        <v>2134</v>
      </c>
      <c r="C486" s="38"/>
      <c r="D486" s="38"/>
      <c r="E486" s="396"/>
      <c r="F486"/>
    </row>
    <row r="487" spans="1:6" s="383" customFormat="1">
      <c r="A487" s="211"/>
      <c r="B487" s="130" t="s">
        <v>2135</v>
      </c>
      <c r="C487" s="38"/>
      <c r="D487" s="38"/>
      <c r="E487" s="396"/>
      <c r="F487"/>
    </row>
    <row r="488" spans="1:6" s="383" customFormat="1" ht="30">
      <c r="A488" s="211"/>
      <c r="B488" s="130" t="s">
        <v>2136</v>
      </c>
      <c r="C488" s="38"/>
      <c r="D488" s="38"/>
      <c r="E488" s="396"/>
      <c r="F488"/>
    </row>
    <row r="489" spans="1:6" s="383" customFormat="1">
      <c r="A489" s="211"/>
      <c r="B489" s="130" t="s">
        <v>2137</v>
      </c>
      <c r="C489" s="38"/>
      <c r="D489" s="38"/>
      <c r="E489" s="396"/>
      <c r="F489"/>
    </row>
    <row r="490" spans="1:6" s="383" customFormat="1">
      <c r="A490" s="211"/>
      <c r="B490" s="401"/>
      <c r="C490" s="38"/>
      <c r="D490" s="38"/>
      <c r="E490" s="396"/>
      <c r="F490"/>
    </row>
    <row r="491" spans="1:6" s="383" customFormat="1">
      <c r="A491" s="211"/>
      <c r="B491" s="130" t="s">
        <v>2034</v>
      </c>
      <c r="C491" s="38"/>
      <c r="D491" s="38"/>
      <c r="E491" s="396"/>
      <c r="F491"/>
    </row>
    <row r="492" spans="1:6" s="383" customFormat="1">
      <c r="A492" s="211"/>
      <c r="B492" s="366" t="s">
        <v>2138</v>
      </c>
      <c r="C492" s="38"/>
      <c r="D492" s="38"/>
      <c r="E492" s="396"/>
      <c r="F492" s="3"/>
    </row>
    <row r="493" spans="1:6" s="383" customFormat="1">
      <c r="A493" s="211"/>
      <c r="B493" s="366" t="s">
        <v>2139</v>
      </c>
      <c r="C493" s="38"/>
      <c r="D493" s="38"/>
      <c r="E493" s="396"/>
      <c r="F493" s="3"/>
    </row>
    <row r="494" spans="1:6" s="383" customFormat="1">
      <c r="A494" s="211"/>
      <c r="B494" s="366" t="s">
        <v>2140</v>
      </c>
      <c r="C494" s="38"/>
      <c r="D494" s="38"/>
      <c r="E494" s="396"/>
      <c r="F494" s="3"/>
    </row>
    <row r="495" spans="1:6" s="383" customFormat="1">
      <c r="A495" s="211"/>
      <c r="B495" s="366" t="s">
        <v>2141</v>
      </c>
      <c r="C495" s="3"/>
      <c r="D495" s="3"/>
      <c r="E495" s="3"/>
      <c r="F495" s="3"/>
    </row>
    <row r="496" spans="1:6" s="383" customFormat="1">
      <c r="A496" s="211"/>
      <c r="B496" s="366"/>
      <c r="C496" s="3"/>
      <c r="D496" s="3"/>
      <c r="E496" s="3"/>
      <c r="F496" s="3"/>
    </row>
    <row r="497" spans="1:6" s="383" customFormat="1">
      <c r="A497" s="211"/>
      <c r="B497" s="130" t="s">
        <v>2144</v>
      </c>
      <c r="C497" s="38" t="s">
        <v>1306</v>
      </c>
      <c r="D497" s="65">
        <v>1</v>
      </c>
      <c r="E497" s="399"/>
      <c r="F497" s="402">
        <f>D497*E497</f>
        <v>0</v>
      </c>
    </row>
    <row r="498" spans="1:6" s="383" customFormat="1">
      <c r="A498" s="211"/>
      <c r="B498" s="362" t="s">
        <v>1878</v>
      </c>
      <c r="C498" s="38"/>
      <c r="D498" s="38"/>
      <c r="E498" s="396"/>
      <c r="F498"/>
    </row>
    <row r="499" spans="1:6" s="383" customFormat="1">
      <c r="A499" s="211"/>
      <c r="B499" s="362"/>
      <c r="C499" s="400"/>
      <c r="D499" s="400"/>
      <c r="E499" s="403"/>
      <c r="F499" s="399"/>
    </row>
    <row r="500" spans="1:6" s="383" customFormat="1" ht="105">
      <c r="A500" s="211">
        <f>MAX($A$54:A499)+0.01</f>
        <v>1.7700000000000007</v>
      </c>
      <c r="B500" s="362" t="s">
        <v>2145</v>
      </c>
      <c r="C500" s="400"/>
      <c r="D500" s="400"/>
      <c r="E500" s="403"/>
      <c r="F500" s="399"/>
    </row>
    <row r="501" spans="1:6" s="383" customFormat="1" ht="75">
      <c r="A501" s="211"/>
      <c r="B501" s="362" t="s">
        <v>2146</v>
      </c>
      <c r="C501" s="400"/>
      <c r="D501" s="400"/>
      <c r="E501" s="403"/>
      <c r="F501" s="399"/>
    </row>
    <row r="502" spans="1:6" s="383" customFormat="1">
      <c r="A502" s="211"/>
      <c r="B502" s="362" t="s">
        <v>2147</v>
      </c>
      <c r="C502" s="404" t="s">
        <v>1352</v>
      </c>
      <c r="D502" s="65">
        <v>10</v>
      </c>
      <c r="E502" s="399"/>
      <c r="F502" s="405">
        <f t="shared" ref="F502" si="6">D502*E502</f>
        <v>0</v>
      </c>
    </row>
    <row r="503" spans="1:6" s="383" customFormat="1">
      <c r="A503" s="211"/>
      <c r="B503" s="42" t="s">
        <v>2148</v>
      </c>
      <c r="C503" s="38" t="s">
        <v>1352</v>
      </c>
      <c r="D503" s="65">
        <v>10</v>
      </c>
      <c r="E503" s="399"/>
      <c r="F503" s="406">
        <f>D503*E503</f>
        <v>0</v>
      </c>
    </row>
    <row r="504" spans="1:6" s="383" customFormat="1">
      <c r="A504" s="211"/>
      <c r="B504" s="362"/>
      <c r="C504" s="400"/>
      <c r="D504" s="400"/>
      <c r="E504" s="403"/>
      <c r="F504" s="399"/>
    </row>
    <row r="505" spans="1:6" s="383" customFormat="1" ht="75">
      <c r="A505" s="211">
        <f>MAX($A$54:A504)+0.01</f>
        <v>1.7800000000000007</v>
      </c>
      <c r="B505" s="362" t="s">
        <v>2149</v>
      </c>
      <c r="C505" s="404" t="s">
        <v>1306</v>
      </c>
      <c r="D505" s="65">
        <v>2</v>
      </c>
      <c r="E505" s="399"/>
      <c r="F505" s="405">
        <f>D505*E505</f>
        <v>0</v>
      </c>
    </row>
    <row r="506" spans="1:6" s="383" customFormat="1">
      <c r="A506" s="211"/>
      <c r="B506" s="362"/>
      <c r="C506" s="400"/>
      <c r="D506" s="400"/>
      <c r="E506" s="403"/>
      <c r="F506" s="399"/>
    </row>
    <row r="507" spans="1:6" s="383" customFormat="1" ht="60">
      <c r="A507" s="211">
        <f>MAX($A$54:A506)+0.01</f>
        <v>1.7900000000000007</v>
      </c>
      <c r="B507" s="362" t="s">
        <v>2150</v>
      </c>
      <c r="C507" s="400"/>
      <c r="D507" s="400"/>
      <c r="E507" s="403"/>
      <c r="F507" s="399"/>
    </row>
    <row r="508" spans="1:6" s="383" customFormat="1" ht="45">
      <c r="A508" s="211"/>
      <c r="B508" s="362" t="s">
        <v>2151</v>
      </c>
      <c r="C508" s="400"/>
      <c r="D508" s="400"/>
      <c r="E508" s="403"/>
      <c r="F508" s="399"/>
    </row>
    <row r="509" spans="1:6" s="383" customFormat="1">
      <c r="A509" s="211"/>
      <c r="B509" s="362" t="s">
        <v>2152</v>
      </c>
      <c r="C509" s="404" t="s">
        <v>1352</v>
      </c>
      <c r="D509" s="65">
        <v>10</v>
      </c>
      <c r="E509" s="399"/>
      <c r="F509" s="405">
        <f>D509*E509</f>
        <v>0</v>
      </c>
    </row>
    <row r="510" spans="1:6" s="383" customFormat="1">
      <c r="A510" s="211"/>
      <c r="B510" s="362"/>
      <c r="C510" s="400"/>
      <c r="D510" s="400"/>
      <c r="E510" s="403"/>
      <c r="F510" s="399"/>
    </row>
    <row r="511" spans="1:6" s="383" customFormat="1" ht="75">
      <c r="A511" s="211">
        <f>MAX($A$54:A510)+0.01</f>
        <v>1.8000000000000007</v>
      </c>
      <c r="B511" s="362" t="s">
        <v>2153</v>
      </c>
      <c r="C511" s="404" t="s">
        <v>1306</v>
      </c>
      <c r="D511" s="65">
        <v>2</v>
      </c>
      <c r="E511" s="399"/>
      <c r="F511" s="405">
        <f>D511*E511</f>
        <v>0</v>
      </c>
    </row>
    <row r="512" spans="1:6" s="383" customFormat="1">
      <c r="A512" s="211"/>
      <c r="B512" s="362"/>
      <c r="C512" s="400"/>
      <c r="D512" s="400"/>
      <c r="E512" s="403"/>
      <c r="F512" s="399"/>
    </row>
    <row r="513" spans="1:6" s="383" customFormat="1" ht="75">
      <c r="A513" s="211">
        <f>MAX($A$54:A512)+0.01</f>
        <v>1.8100000000000007</v>
      </c>
      <c r="B513" s="362" t="s">
        <v>2154</v>
      </c>
      <c r="C513" s="407"/>
      <c r="D513" s="65"/>
      <c r="E513" s="408"/>
      <c r="F513" s="408"/>
    </row>
    <row r="514" spans="1:6" s="383" customFormat="1">
      <c r="A514" s="211"/>
      <c r="B514" s="409" t="s">
        <v>2155</v>
      </c>
      <c r="C514" s="410"/>
      <c r="D514" s="65"/>
      <c r="E514" s="411"/>
      <c r="F514" s="408"/>
    </row>
    <row r="515" spans="1:6" s="383" customFormat="1" ht="30">
      <c r="A515" s="211"/>
      <c r="B515" s="409" t="s">
        <v>2156</v>
      </c>
      <c r="C515" s="412" t="s">
        <v>1306</v>
      </c>
      <c r="D515" s="65">
        <v>2</v>
      </c>
      <c r="E515" s="399"/>
      <c r="F515" s="405">
        <f>+E515*D515</f>
        <v>0</v>
      </c>
    </row>
    <row r="516" spans="1:6" s="383" customFormat="1">
      <c r="A516" s="211"/>
      <c r="B516" s="413" t="s">
        <v>2157</v>
      </c>
      <c r="C516" s="412"/>
      <c r="D516" s="65"/>
      <c r="E516" s="411"/>
      <c r="F516" s="405"/>
    </row>
    <row r="517" spans="1:6" s="383" customFormat="1">
      <c r="A517" s="211"/>
      <c r="B517" s="42" t="s">
        <v>1878</v>
      </c>
      <c r="C517" s="414"/>
      <c r="D517" s="65"/>
      <c r="E517" s="415"/>
      <c r="F517" s="416"/>
    </row>
    <row r="518" spans="1:6" s="383" customFormat="1">
      <c r="A518" s="211"/>
      <c r="B518" s="362" t="s">
        <v>2158</v>
      </c>
      <c r="C518" s="404"/>
      <c r="D518" s="65"/>
      <c r="E518" s="410"/>
      <c r="F518" s="411"/>
    </row>
    <row r="519" spans="1:6" s="383" customFormat="1">
      <c r="A519" s="211"/>
      <c r="B519" s="362"/>
      <c r="C519" s="404"/>
      <c r="D519" s="65"/>
      <c r="E519" s="410"/>
      <c r="F519" s="411"/>
    </row>
    <row r="520" spans="1:6" s="383" customFormat="1" ht="60">
      <c r="A520" s="211">
        <f>MAX($A$54:A519)+0.01</f>
        <v>1.8200000000000007</v>
      </c>
      <c r="B520" s="362" t="s">
        <v>2159</v>
      </c>
      <c r="C520" s="400"/>
      <c r="D520" s="400"/>
      <c r="E520" s="403"/>
      <c r="F520" s="399"/>
    </row>
    <row r="521" spans="1:6" s="383" customFormat="1">
      <c r="A521" s="211"/>
      <c r="B521" s="362" t="s">
        <v>2160</v>
      </c>
      <c r="C521" s="404" t="s">
        <v>1306</v>
      </c>
      <c r="D521" s="65">
        <v>2</v>
      </c>
      <c r="E521" s="399"/>
      <c r="F521" s="405">
        <f>D521*E521</f>
        <v>0</v>
      </c>
    </row>
    <row r="522" spans="1:6" s="383" customFormat="1">
      <c r="A522" s="211"/>
      <c r="B522" s="417"/>
      <c r="C522" s="400"/>
      <c r="D522" s="418"/>
      <c r="E522" s="399"/>
      <c r="F522" s="399"/>
    </row>
    <row r="523" spans="1:6" s="285" customFormat="1" ht="15.75" thickBot="1">
      <c r="A523" s="202"/>
      <c r="B523" s="135" t="s">
        <v>2161</v>
      </c>
      <c r="C523" s="136"/>
      <c r="D523" s="137"/>
      <c r="E523" s="137"/>
      <c r="F523" s="137">
        <f>SUM(F55:F522)</f>
        <v>0</v>
      </c>
    </row>
    <row r="524" spans="1:6" s="285" customFormat="1" ht="15.75" thickTop="1">
      <c r="A524" s="273"/>
      <c r="B524" s="419"/>
      <c r="C524" s="38"/>
      <c r="D524" s="65"/>
      <c r="E524" s="65"/>
      <c r="F524" s="65"/>
    </row>
    <row r="525" spans="1:6" s="285" customFormat="1">
      <c r="A525" s="270" t="s">
        <v>492</v>
      </c>
      <c r="B525" s="120" t="s">
        <v>2162</v>
      </c>
      <c r="C525" s="121" t="s">
        <v>90</v>
      </c>
      <c r="D525" s="122" t="s">
        <v>91</v>
      </c>
      <c r="E525" s="122" t="s">
        <v>92</v>
      </c>
      <c r="F525" s="122" t="s">
        <v>93</v>
      </c>
    </row>
    <row r="526" spans="1:6" s="285" customFormat="1" ht="12.75">
      <c r="A526" s="420"/>
      <c r="B526" s="420"/>
      <c r="C526" s="420"/>
      <c r="D526" s="420"/>
      <c r="E526" s="420"/>
      <c r="F526" s="420"/>
    </row>
    <row r="527" spans="1:6" s="299" customFormat="1">
      <c r="A527" s="273"/>
      <c r="B527" s="124" t="s">
        <v>2163</v>
      </c>
      <c r="C527" s="420"/>
      <c r="D527" s="420"/>
      <c r="E527" s="421"/>
    </row>
    <row r="528" spans="1:6" s="299" customFormat="1" ht="12.75">
      <c r="A528" s="273"/>
      <c r="B528" s="271"/>
      <c r="C528" s="420"/>
      <c r="D528" s="420"/>
      <c r="E528" s="421"/>
    </row>
    <row r="529" spans="1:6" s="422" customFormat="1" ht="57" customHeight="1">
      <c r="A529" s="211">
        <f>2.01</f>
        <v>2.0099999999999998</v>
      </c>
      <c r="B529" s="130" t="s">
        <v>1844</v>
      </c>
      <c r="C529" s="38" t="s">
        <v>1352</v>
      </c>
      <c r="D529" s="65">
        <v>32</v>
      </c>
      <c r="E529" s="65"/>
      <c r="F529" s="405">
        <f>+E529*D529</f>
        <v>0</v>
      </c>
    </row>
    <row r="530" spans="1:6" s="422" customFormat="1">
      <c r="A530" s="273"/>
      <c r="B530" s="130"/>
      <c r="C530" s="274"/>
      <c r="D530" s="274"/>
      <c r="E530" s="275"/>
      <c r="F530" s="276"/>
    </row>
    <row r="531" spans="1:6" s="422" customFormat="1" ht="30">
      <c r="A531" s="211">
        <f>MAX($A$54:A530)+0.01</f>
        <v>2.0199999999999996</v>
      </c>
      <c r="B531" s="130" t="s">
        <v>1845</v>
      </c>
      <c r="C531" s="38" t="s">
        <v>1352</v>
      </c>
      <c r="D531" s="65">
        <v>32</v>
      </c>
      <c r="E531" s="65"/>
      <c r="F531" s="405">
        <f>+E531*D531</f>
        <v>0</v>
      </c>
    </row>
    <row r="532" spans="1:6" s="422" customFormat="1">
      <c r="A532" s="273"/>
      <c r="B532" s="130"/>
      <c r="C532" s="274"/>
      <c r="D532" s="274"/>
      <c r="E532" s="275"/>
      <c r="F532" s="276"/>
    </row>
    <row r="533" spans="1:6" s="285" customFormat="1" ht="60">
      <c r="A533" s="211">
        <f>MAX($A$54:A532)+0.01</f>
        <v>2.0299999999999994</v>
      </c>
      <c r="B533" s="130" t="s">
        <v>1846</v>
      </c>
      <c r="C533" s="38" t="s">
        <v>1306</v>
      </c>
      <c r="D533" s="65">
        <v>1</v>
      </c>
      <c r="E533" s="65"/>
      <c r="F533" s="405">
        <f>+E533*D533</f>
        <v>0</v>
      </c>
    </row>
    <row r="534" spans="1:6" s="299" customFormat="1">
      <c r="A534" s="273"/>
      <c r="B534" s="130"/>
      <c r="C534" s="274"/>
      <c r="D534" s="274"/>
      <c r="E534" s="275"/>
      <c r="F534" s="276"/>
    </row>
    <row r="535" spans="1:6" s="323" customFormat="1" ht="60">
      <c r="A535" s="211">
        <f>MAX($A$54:A534)+0.01</f>
        <v>2.0399999999999991</v>
      </c>
      <c r="B535" s="130" t="s">
        <v>2164</v>
      </c>
      <c r="C535" s="274"/>
      <c r="D535" s="274"/>
      <c r="E535" s="275"/>
      <c r="F535" s="276"/>
    </row>
    <row r="536" spans="1:6" s="299" customFormat="1">
      <c r="A536" s="273"/>
      <c r="B536" s="130" t="s">
        <v>2165</v>
      </c>
      <c r="C536" s="38" t="s">
        <v>1306</v>
      </c>
      <c r="D536" s="65">
        <v>1</v>
      </c>
      <c r="E536" s="65"/>
      <c r="F536" s="405">
        <f>+E536*D536</f>
        <v>0</v>
      </c>
    </row>
    <row r="537" spans="1:6" s="285" customFormat="1">
      <c r="A537" s="273"/>
      <c r="B537" s="130"/>
      <c r="C537" s="274"/>
      <c r="D537" s="274"/>
      <c r="E537" s="275"/>
      <c r="F537" s="276"/>
    </row>
    <row r="538" spans="1:6" s="285" customFormat="1" ht="75">
      <c r="A538" s="211">
        <f>MAX($A$54:A537)+0.01</f>
        <v>2.0499999999999989</v>
      </c>
      <c r="B538" s="130" t="s">
        <v>2166</v>
      </c>
      <c r="C538" s="38" t="s">
        <v>1306</v>
      </c>
      <c r="D538" s="65">
        <v>1</v>
      </c>
      <c r="E538" s="65"/>
      <c r="F538" s="405">
        <f>+E538*D538</f>
        <v>0</v>
      </c>
    </row>
    <row r="539" spans="1:6" s="285" customFormat="1" ht="19.5" customHeight="1">
      <c r="A539" s="273"/>
      <c r="B539" s="130"/>
      <c r="C539" s="274"/>
      <c r="D539" s="274"/>
      <c r="E539" s="275"/>
      <c r="F539" s="276"/>
    </row>
    <row r="540" spans="1:6" s="285" customFormat="1" ht="105">
      <c r="A540" s="211">
        <f>MAX($A$54:A539)+0.01</f>
        <v>2.0599999999999987</v>
      </c>
      <c r="B540" s="130" t="s">
        <v>1847</v>
      </c>
      <c r="C540" s="274"/>
      <c r="D540" s="274"/>
      <c r="E540" s="275"/>
      <c r="F540" s="276"/>
    </row>
    <row r="541" spans="1:6" s="299" customFormat="1">
      <c r="A541" s="273"/>
      <c r="B541" s="130" t="s">
        <v>1848</v>
      </c>
      <c r="C541" s="38" t="s">
        <v>1306</v>
      </c>
      <c r="D541" s="65">
        <v>1</v>
      </c>
      <c r="E541" s="65"/>
      <c r="F541" s="405">
        <f>+E541*D541</f>
        <v>0</v>
      </c>
    </row>
    <row r="542" spans="1:6" s="299" customFormat="1">
      <c r="A542" s="273"/>
      <c r="B542" s="130"/>
      <c r="C542" s="274"/>
      <c r="D542" s="274"/>
      <c r="E542" s="275"/>
      <c r="F542" s="276"/>
    </row>
    <row r="543" spans="1:6" s="304" customFormat="1" ht="90">
      <c r="A543" s="211">
        <f>MAX($A$54:A542)+0.01</f>
        <v>2.0699999999999985</v>
      </c>
      <c r="B543" s="130" t="s">
        <v>1849</v>
      </c>
    </row>
    <row r="544" spans="1:6" s="304" customFormat="1">
      <c r="A544" s="211"/>
      <c r="B544" s="130" t="s">
        <v>1850</v>
      </c>
      <c r="C544" s="38" t="s">
        <v>1851</v>
      </c>
      <c r="D544" s="65">
        <v>0</v>
      </c>
      <c r="E544" s="65"/>
      <c r="F544" s="405">
        <f>D544*E544</f>
        <v>0</v>
      </c>
    </row>
    <row r="545" spans="1:6" s="304" customFormat="1">
      <c r="A545" s="279"/>
      <c r="B545" s="130"/>
      <c r="C545" s="280"/>
      <c r="D545" s="280"/>
      <c r="E545" s="281"/>
      <c r="F545" s="282"/>
    </row>
    <row r="546" spans="1:6" s="423" customFormat="1" ht="120">
      <c r="A546" s="211">
        <f>MAX($A$54:A545)+0.01</f>
        <v>2.0799999999999983</v>
      </c>
      <c r="B546" s="130" t="s">
        <v>2167</v>
      </c>
      <c r="C546" s="274"/>
      <c r="D546" s="274"/>
      <c r="E546" s="275"/>
      <c r="F546" s="283"/>
    </row>
    <row r="547" spans="1:6" s="423" customFormat="1">
      <c r="A547" s="273"/>
      <c r="B547" s="130" t="s">
        <v>1853</v>
      </c>
      <c r="C547" s="38" t="s">
        <v>1851</v>
      </c>
      <c r="D547" s="65">
        <v>40</v>
      </c>
      <c r="E547" s="65"/>
      <c r="F547" s="405">
        <f>D547*E547</f>
        <v>0</v>
      </c>
    </row>
    <row r="548" spans="1:6" s="423" customFormat="1">
      <c r="A548" s="273"/>
      <c r="B548" s="130"/>
      <c r="C548" s="274"/>
      <c r="D548" s="274"/>
      <c r="E548" s="275"/>
      <c r="F548" s="283"/>
    </row>
    <row r="549" spans="1:6" s="423" customFormat="1" ht="90">
      <c r="A549" s="211">
        <f>MAX($A$54:A548)+0.01</f>
        <v>2.0899999999999981</v>
      </c>
      <c r="B549" s="130" t="s">
        <v>1854</v>
      </c>
      <c r="C549" s="274"/>
      <c r="D549" s="274"/>
      <c r="E549" s="275"/>
      <c r="F549" s="283"/>
    </row>
    <row r="550" spans="1:6" s="423" customFormat="1">
      <c r="A550" s="273"/>
      <c r="B550" s="130" t="s">
        <v>1855</v>
      </c>
      <c r="C550" s="38" t="s">
        <v>1851</v>
      </c>
      <c r="D550" s="65">
        <v>5</v>
      </c>
      <c r="E550" s="65"/>
      <c r="F550" s="405">
        <f>D550*E550</f>
        <v>0</v>
      </c>
    </row>
    <row r="551" spans="1:6" s="424" customFormat="1">
      <c r="A551" s="273"/>
      <c r="B551" s="130"/>
      <c r="C551" s="274"/>
      <c r="D551" s="274"/>
      <c r="E551" s="275"/>
      <c r="F551" s="283"/>
    </row>
    <row r="552" spans="1:6" s="424" customFormat="1" ht="30">
      <c r="A552" s="211">
        <f>MAX($A$54:A551)+0.01</f>
        <v>2.0999999999999979</v>
      </c>
      <c r="B552" s="130" t="s">
        <v>1856</v>
      </c>
      <c r="C552" s="38" t="s">
        <v>1857</v>
      </c>
      <c r="D552" s="65">
        <v>19</v>
      </c>
      <c r="E552" s="65"/>
      <c r="F552" s="405">
        <f>D552*E552</f>
        <v>0</v>
      </c>
    </row>
    <row r="553" spans="1:6" s="423" customFormat="1">
      <c r="A553" s="273"/>
      <c r="B553" s="130"/>
      <c r="C553" s="274"/>
      <c r="D553" s="274"/>
      <c r="E553" s="275"/>
      <c r="F553" s="283"/>
    </row>
    <row r="554" spans="1:6" s="424" customFormat="1">
      <c r="A554" s="211">
        <f>MAX($A$54:A553)+0.01</f>
        <v>2.1099999999999977</v>
      </c>
      <c r="B554" s="130" t="s">
        <v>1858</v>
      </c>
      <c r="C554" s="38" t="s">
        <v>1851</v>
      </c>
      <c r="D554" s="65">
        <v>11</v>
      </c>
      <c r="E554" s="65"/>
      <c r="F554" s="405">
        <f>D554*E554</f>
        <v>0</v>
      </c>
    </row>
    <row r="555" spans="1:6" s="423" customFormat="1">
      <c r="A555" s="273"/>
      <c r="B555" s="130"/>
      <c r="C555" s="274"/>
      <c r="D555" s="274"/>
      <c r="E555" s="275"/>
      <c r="F555" s="283"/>
    </row>
    <row r="556" spans="1:6" s="423" customFormat="1" ht="150">
      <c r="A556" s="211">
        <f>MAX($A$54:A555)+0.01</f>
        <v>2.1199999999999974</v>
      </c>
      <c r="B556" s="130" t="s">
        <v>1859</v>
      </c>
      <c r="C556" s="274"/>
      <c r="D556" s="274"/>
      <c r="E556" s="275"/>
      <c r="F556" s="283"/>
    </row>
    <row r="557" spans="1:6" s="423" customFormat="1" ht="30">
      <c r="A557" s="273"/>
      <c r="B557" s="130" t="s">
        <v>1860</v>
      </c>
      <c r="C557" s="38" t="s">
        <v>1851</v>
      </c>
      <c r="D557" s="65">
        <v>33</v>
      </c>
      <c r="E557" s="65"/>
      <c r="F557" s="405">
        <f>D557*E557</f>
        <v>0</v>
      </c>
    </row>
    <row r="558" spans="1:6" s="423" customFormat="1">
      <c r="A558" s="273"/>
      <c r="B558" s="130"/>
      <c r="C558" s="274"/>
      <c r="D558" s="274"/>
      <c r="E558" s="275"/>
      <c r="F558" s="283"/>
    </row>
    <row r="559" spans="1:6" s="423" customFormat="1" ht="45">
      <c r="A559" s="211">
        <f>MAX($A$54:A558)+0.01</f>
        <v>2.1299999999999972</v>
      </c>
      <c r="B559" s="130" t="s">
        <v>1861</v>
      </c>
      <c r="C559" s="38" t="s">
        <v>1851</v>
      </c>
      <c r="D559" s="65">
        <v>1</v>
      </c>
      <c r="E559" s="65"/>
      <c r="F559" s="405">
        <f>D559*E559</f>
        <v>0</v>
      </c>
    </row>
    <row r="560" spans="1:6" s="423" customFormat="1">
      <c r="A560" s="273"/>
      <c r="B560" s="130"/>
      <c r="C560" s="274"/>
      <c r="D560" s="274"/>
      <c r="E560" s="275"/>
      <c r="F560" s="283"/>
    </row>
    <row r="561" spans="1:6" ht="270">
      <c r="A561" s="211">
        <f>MAX($A$54:A560)+0.01</f>
        <v>2.139999999999997</v>
      </c>
      <c r="B561" s="130" t="s">
        <v>2168</v>
      </c>
      <c r="C561" s="274"/>
      <c r="D561" s="274"/>
      <c r="E561" s="275"/>
      <c r="F561" s="283"/>
    </row>
    <row r="562" spans="1:6">
      <c r="A562" s="273"/>
      <c r="B562" s="130" t="s">
        <v>2169</v>
      </c>
      <c r="C562" s="38" t="s">
        <v>1306</v>
      </c>
      <c r="D562" s="65">
        <v>1</v>
      </c>
      <c r="F562" s="405">
        <f>D562*E562</f>
        <v>0</v>
      </c>
    </row>
    <row r="563" spans="1:6">
      <c r="A563" s="273"/>
      <c r="B563" s="130"/>
      <c r="C563" s="425"/>
      <c r="D563" s="425"/>
      <c r="E563" s="426"/>
      <c r="F563" s="304"/>
    </row>
    <row r="564" spans="1:6" s="424" customFormat="1" ht="30">
      <c r="A564" s="211">
        <f>MAX($A$54:A563)+0.01</f>
        <v>2.1499999999999968</v>
      </c>
      <c r="B564" s="130" t="s">
        <v>2170</v>
      </c>
      <c r="C564" s="38" t="s">
        <v>246</v>
      </c>
      <c r="D564" s="65">
        <v>1</v>
      </c>
      <c r="E564" s="65"/>
      <c r="F564" s="405">
        <f>D564*E564</f>
        <v>0</v>
      </c>
    </row>
    <row r="565" spans="1:6">
      <c r="A565" s="285"/>
      <c r="B565" s="130"/>
      <c r="C565" s="285"/>
      <c r="D565" s="285"/>
      <c r="E565" s="285"/>
      <c r="F565" s="285"/>
    </row>
    <row r="566" spans="1:6" s="427" customFormat="1" ht="30">
      <c r="A566" s="211">
        <f>MAX($A$54:A565)+0.01</f>
        <v>2.1599999999999966</v>
      </c>
      <c r="B566" s="130" t="s">
        <v>1862</v>
      </c>
      <c r="C566" s="274"/>
      <c r="D566" s="274"/>
      <c r="E566" s="275"/>
      <c r="F566" s="283"/>
    </row>
    <row r="567" spans="1:6" s="427" customFormat="1">
      <c r="A567" s="273"/>
      <c r="B567" s="130" t="s">
        <v>2171</v>
      </c>
      <c r="C567" s="38" t="s">
        <v>1857</v>
      </c>
      <c r="D567" s="65">
        <v>75</v>
      </c>
      <c r="E567" s="65"/>
      <c r="F567" s="405">
        <f>D567*E567</f>
        <v>0</v>
      </c>
    </row>
    <row r="568" spans="1:6" s="427" customFormat="1">
      <c r="A568" s="273"/>
      <c r="B568" s="130"/>
      <c r="C568" s="274"/>
      <c r="D568" s="274"/>
      <c r="E568" s="275"/>
      <c r="F568" s="283"/>
    </row>
    <row r="569" spans="1:6" s="427" customFormat="1">
      <c r="A569" s="273"/>
      <c r="B569" s="124" t="s">
        <v>2172</v>
      </c>
      <c r="C569" s="353"/>
      <c r="D569" s="353"/>
      <c r="E569" s="421"/>
      <c r="F569" s="299"/>
    </row>
    <row r="570" spans="1:6" s="423" customFormat="1">
      <c r="A570" s="273"/>
      <c r="B570" s="130"/>
      <c r="C570" s="353"/>
      <c r="D570" s="353"/>
      <c r="E570" s="421"/>
      <c r="F570" s="299"/>
    </row>
    <row r="571" spans="1:6" s="423" customFormat="1" ht="30">
      <c r="A571" s="211">
        <f>MAX($A$54:A570)+0.01</f>
        <v>2.1699999999999964</v>
      </c>
      <c r="B571" s="130" t="s">
        <v>2173</v>
      </c>
      <c r="C571" s="293"/>
      <c r="D571" s="293"/>
      <c r="E571" s="274"/>
      <c r="F571" s="304"/>
    </row>
    <row r="572" spans="1:6" s="423" customFormat="1">
      <c r="A572" s="211"/>
      <c r="B572" s="130" t="s">
        <v>2174</v>
      </c>
      <c r="C572" s="38" t="s">
        <v>1352</v>
      </c>
      <c r="D572" s="65">
        <v>32</v>
      </c>
      <c r="E572" s="65"/>
      <c r="F572" s="405">
        <f>+E572*D572</f>
        <v>0</v>
      </c>
    </row>
    <row r="573" spans="1:6" s="299" customFormat="1" ht="12.75" customHeight="1">
      <c r="B573" s="130"/>
      <c r="C573" s="353"/>
      <c r="D573" s="353"/>
      <c r="E573" s="274"/>
    </row>
    <row r="574" spans="1:6" s="299" customFormat="1" ht="30">
      <c r="A574" s="211">
        <f>MAX($A$54:A573)+0.01</f>
        <v>2.1799999999999962</v>
      </c>
      <c r="B574" s="130" t="s">
        <v>2175</v>
      </c>
      <c r="C574" s="293"/>
      <c r="D574" s="293"/>
      <c r="E574" s="274"/>
      <c r="F574" s="304"/>
    </row>
    <row r="575" spans="1:6" s="299" customFormat="1">
      <c r="A575" s="428"/>
      <c r="B575" s="130" t="s">
        <v>2176</v>
      </c>
      <c r="C575" s="38" t="s">
        <v>1352</v>
      </c>
      <c r="D575" s="65">
        <v>32</v>
      </c>
      <c r="E575" s="65"/>
      <c r="F575" s="405">
        <f>+E575*D575</f>
        <v>0</v>
      </c>
    </row>
    <row r="576" spans="1:6" s="299" customFormat="1">
      <c r="A576"/>
      <c r="B576" s="130"/>
      <c r="C576"/>
      <c r="D576"/>
      <c r="E576"/>
      <c r="F576"/>
    </row>
    <row r="577" spans="1:16134" s="299" customFormat="1" ht="51">
      <c r="A577" s="211">
        <f>MAX($A$54:A576)+0.01</f>
        <v>2.1899999999999959</v>
      </c>
      <c r="B577" s="429" t="s">
        <v>2177</v>
      </c>
      <c r="C577" s="303"/>
      <c r="D577" s="303"/>
      <c r="E577" s="274"/>
      <c r="F577" s="303"/>
    </row>
    <row r="578" spans="1:16134" s="299" customFormat="1" ht="12.75">
      <c r="A578" s="430"/>
      <c r="B578" s="431" t="s">
        <v>2178</v>
      </c>
      <c r="C578" s="432"/>
      <c r="D578" s="303"/>
      <c r="E578" s="274"/>
    </row>
    <row r="579" spans="1:16134" s="299" customFormat="1">
      <c r="A579" s="304"/>
      <c r="B579" s="433" t="s">
        <v>2179</v>
      </c>
      <c r="C579" s="38" t="s">
        <v>246</v>
      </c>
      <c r="D579" s="65">
        <v>1</v>
      </c>
      <c r="E579" s="65"/>
      <c r="F579" s="405">
        <f>+E579*D579</f>
        <v>0</v>
      </c>
    </row>
    <row r="580" spans="1:16134" s="299" customFormat="1" ht="12.75">
      <c r="A580" s="428"/>
      <c r="B580" s="433"/>
      <c r="C580" s="293"/>
      <c r="D580" s="293"/>
      <c r="E580" s="274"/>
      <c r="F580" s="304"/>
    </row>
    <row r="581" spans="1:16134" s="299" customFormat="1" ht="38.25">
      <c r="A581" s="211">
        <f>MAX($A$54:A580)+0.01</f>
        <v>2.1999999999999957</v>
      </c>
      <c r="B581" s="433" t="s">
        <v>2180</v>
      </c>
      <c r="C581" s="293"/>
      <c r="D581" s="293"/>
      <c r="E581" s="274"/>
      <c r="F581" s="304"/>
    </row>
    <row r="582" spans="1:16134" s="299" customFormat="1">
      <c r="A582" s="304"/>
      <c r="B582" s="433" t="s">
        <v>2181</v>
      </c>
      <c r="C582" s="38" t="s">
        <v>246</v>
      </c>
      <c r="D582" s="65">
        <v>1</v>
      </c>
      <c r="E582" s="65"/>
      <c r="F582" s="405">
        <f>+E582*D582</f>
        <v>0</v>
      </c>
    </row>
    <row r="583" spans="1:16134" s="299" customFormat="1">
      <c r="A583" s="304"/>
      <c r="B583" s="433" t="s">
        <v>2182</v>
      </c>
      <c r="C583" s="38" t="s">
        <v>246</v>
      </c>
      <c r="D583" s="65">
        <v>1</v>
      </c>
      <c r="E583" s="65"/>
      <c r="F583" s="405">
        <f>+E583*D583</f>
        <v>0</v>
      </c>
    </row>
    <row r="584" spans="1:16134" s="434" customFormat="1" ht="12.75">
      <c r="A584" s="428"/>
      <c r="B584" s="433"/>
      <c r="C584" s="293"/>
      <c r="D584" s="293"/>
      <c r="E584" s="274"/>
      <c r="F584" s="304"/>
      <c r="P584" s="382"/>
      <c r="Q584" s="382"/>
      <c r="R584" s="382"/>
      <c r="S584" s="382"/>
      <c r="T584" s="382"/>
      <c r="U584" s="382"/>
      <c r="V584" s="382"/>
      <c r="W584" s="382"/>
      <c r="X584" s="382"/>
      <c r="Y584" s="382"/>
      <c r="Z584" s="382"/>
      <c r="AA584" s="382"/>
      <c r="AB584" s="382"/>
      <c r="AC584" s="382"/>
      <c r="AD584" s="382"/>
      <c r="AE584" s="382"/>
      <c r="AF584" s="382"/>
      <c r="AG584" s="382"/>
      <c r="AH584" s="382"/>
      <c r="AI584" s="382"/>
      <c r="AJ584" s="382"/>
      <c r="AK584" s="382"/>
      <c r="AL584" s="382"/>
      <c r="AM584" s="382"/>
      <c r="AN584" s="382"/>
      <c r="AO584" s="382"/>
      <c r="AP584" s="382"/>
      <c r="AQ584" s="382"/>
      <c r="AR584" s="382"/>
      <c r="AS584" s="382"/>
      <c r="AT584" s="382"/>
      <c r="AU584" s="382"/>
      <c r="AV584" s="382"/>
      <c r="AW584" s="382"/>
      <c r="AX584" s="382"/>
      <c r="AY584" s="382"/>
      <c r="AZ584" s="382"/>
      <c r="BA584" s="382"/>
      <c r="BB584" s="382"/>
      <c r="BC584" s="382"/>
      <c r="BD584" s="382"/>
      <c r="BE584" s="382"/>
      <c r="BF584" s="382"/>
      <c r="BG584" s="382"/>
      <c r="BH584" s="382"/>
      <c r="BI584" s="382"/>
      <c r="BJ584" s="382"/>
      <c r="BK584" s="382"/>
      <c r="BL584" s="382"/>
      <c r="BM584" s="382"/>
      <c r="BN584" s="382"/>
      <c r="BO584" s="382"/>
      <c r="BP584" s="382"/>
      <c r="BQ584" s="382"/>
      <c r="BR584" s="382"/>
      <c r="BS584" s="382"/>
      <c r="BT584" s="382"/>
      <c r="BU584" s="382"/>
      <c r="BV584" s="382"/>
      <c r="BW584" s="382"/>
      <c r="BX584" s="382"/>
      <c r="BY584" s="382"/>
      <c r="BZ584" s="382"/>
      <c r="CA584" s="382"/>
      <c r="CB584" s="382"/>
      <c r="CC584" s="382"/>
      <c r="CD584" s="382"/>
      <c r="CE584" s="382"/>
      <c r="CF584" s="382"/>
      <c r="CG584" s="382"/>
      <c r="CH584" s="382"/>
      <c r="CI584" s="382"/>
      <c r="CJ584" s="382"/>
      <c r="CK584" s="382"/>
      <c r="CL584" s="382"/>
      <c r="CM584" s="382"/>
      <c r="CN584" s="382"/>
      <c r="CO584" s="382"/>
      <c r="CP584" s="382"/>
      <c r="CQ584" s="382"/>
      <c r="CR584" s="382"/>
      <c r="CS584" s="382"/>
      <c r="CT584" s="382"/>
      <c r="CU584" s="382"/>
      <c r="CV584" s="382"/>
      <c r="CW584" s="382"/>
      <c r="CX584" s="382"/>
      <c r="CY584" s="382"/>
      <c r="CZ584" s="382"/>
      <c r="DA584" s="382"/>
      <c r="DB584" s="382"/>
      <c r="DC584" s="382"/>
      <c r="DD584" s="382"/>
      <c r="DE584" s="382"/>
      <c r="DF584" s="382"/>
      <c r="DG584" s="382"/>
      <c r="DH584" s="382"/>
      <c r="DI584" s="382"/>
      <c r="DJ584" s="382"/>
      <c r="DK584" s="382"/>
      <c r="DL584" s="382"/>
      <c r="DM584" s="382"/>
      <c r="DN584" s="382"/>
      <c r="DO584" s="382"/>
      <c r="DP584" s="382"/>
      <c r="DQ584" s="382"/>
      <c r="DR584" s="382"/>
      <c r="DS584" s="382"/>
      <c r="DT584" s="382"/>
      <c r="DU584" s="382"/>
      <c r="DV584" s="382"/>
      <c r="DW584" s="382"/>
      <c r="DX584" s="382"/>
      <c r="DY584" s="382"/>
      <c r="DZ584" s="382"/>
      <c r="EA584" s="382"/>
      <c r="EB584" s="382"/>
      <c r="EC584" s="382"/>
      <c r="ED584" s="382"/>
      <c r="EE584" s="382"/>
      <c r="EF584" s="382"/>
      <c r="EG584" s="382"/>
      <c r="EH584" s="382"/>
      <c r="EI584" s="382"/>
      <c r="EJ584" s="382"/>
      <c r="EK584" s="382"/>
      <c r="EL584" s="382"/>
      <c r="EM584" s="382"/>
      <c r="EN584" s="382"/>
      <c r="EO584" s="382"/>
      <c r="EP584" s="382"/>
      <c r="EQ584" s="382"/>
      <c r="ER584" s="382"/>
      <c r="ES584" s="382"/>
      <c r="ET584" s="382"/>
      <c r="EU584" s="382"/>
      <c r="EV584" s="382"/>
      <c r="EW584" s="382"/>
      <c r="EX584" s="382"/>
      <c r="EY584" s="382"/>
      <c r="EZ584" s="382"/>
      <c r="FA584" s="382"/>
      <c r="FB584" s="382"/>
      <c r="FC584" s="382"/>
      <c r="FD584" s="382"/>
      <c r="FE584" s="382"/>
      <c r="FF584" s="382"/>
      <c r="FG584" s="382"/>
      <c r="FH584" s="382"/>
      <c r="FI584" s="382"/>
      <c r="FJ584" s="382"/>
      <c r="FK584" s="382"/>
      <c r="FL584" s="382"/>
      <c r="FM584" s="382"/>
      <c r="FN584" s="382"/>
      <c r="FO584" s="382"/>
      <c r="FP584" s="382"/>
      <c r="FQ584" s="382"/>
      <c r="FR584" s="382"/>
      <c r="FS584" s="382"/>
      <c r="FT584" s="382"/>
      <c r="FU584" s="382"/>
      <c r="FV584" s="382"/>
      <c r="FW584" s="382"/>
      <c r="FX584" s="382"/>
      <c r="FY584" s="382"/>
      <c r="FZ584" s="382"/>
      <c r="GA584" s="382"/>
      <c r="GB584" s="382"/>
      <c r="GC584" s="382"/>
      <c r="GD584" s="382"/>
      <c r="GE584" s="382"/>
      <c r="GF584" s="382"/>
      <c r="GG584" s="382"/>
      <c r="GH584" s="382"/>
      <c r="GI584" s="382"/>
      <c r="GJ584" s="382"/>
      <c r="GK584" s="382"/>
      <c r="GL584" s="382"/>
      <c r="GM584" s="382"/>
      <c r="GN584" s="382"/>
      <c r="GO584" s="382"/>
      <c r="GP584" s="382"/>
      <c r="GQ584" s="382"/>
      <c r="GR584" s="382"/>
      <c r="GS584" s="382"/>
      <c r="GT584" s="382"/>
      <c r="GU584" s="382"/>
      <c r="GV584" s="382"/>
      <c r="GW584" s="382"/>
      <c r="GX584" s="382"/>
      <c r="GY584" s="382"/>
      <c r="GZ584" s="382"/>
      <c r="HA584" s="382"/>
      <c r="HB584" s="382"/>
      <c r="HC584" s="382"/>
      <c r="HD584" s="382"/>
      <c r="HE584" s="382"/>
      <c r="HF584" s="382"/>
      <c r="HG584" s="382"/>
      <c r="HH584" s="382"/>
      <c r="HI584" s="382"/>
      <c r="HJ584" s="382"/>
      <c r="HK584" s="382"/>
      <c r="HL584" s="382"/>
      <c r="HM584" s="382"/>
      <c r="HN584" s="382"/>
      <c r="HO584" s="382"/>
      <c r="HP584" s="382"/>
      <c r="HQ584" s="382"/>
      <c r="HR584" s="382"/>
      <c r="HS584" s="382"/>
      <c r="HT584" s="382"/>
      <c r="HU584" s="382"/>
      <c r="HV584" s="382"/>
      <c r="HW584" s="382"/>
      <c r="HX584" s="382"/>
      <c r="HY584" s="382"/>
      <c r="HZ584" s="382"/>
      <c r="IA584" s="382"/>
      <c r="IB584" s="382"/>
      <c r="IC584" s="382"/>
      <c r="ID584" s="382"/>
      <c r="IE584" s="382"/>
      <c r="IF584" s="382"/>
      <c r="IG584" s="382"/>
      <c r="IH584" s="382"/>
      <c r="II584" s="382"/>
      <c r="IJ584" s="382"/>
      <c r="IK584" s="382"/>
      <c r="IL584" s="382"/>
      <c r="IM584" s="382"/>
      <c r="IN584" s="382"/>
      <c r="IO584" s="382"/>
      <c r="IP584" s="382"/>
      <c r="IQ584" s="382"/>
      <c r="IR584" s="382"/>
      <c r="IS584" s="382"/>
      <c r="IT584" s="382"/>
      <c r="IU584" s="382"/>
      <c r="IV584" s="382"/>
      <c r="IW584" s="382"/>
      <c r="IX584" s="382"/>
      <c r="IY584" s="382"/>
      <c r="IZ584" s="382"/>
      <c r="JA584" s="382"/>
      <c r="JB584" s="382"/>
      <c r="JC584" s="382"/>
      <c r="JD584" s="382"/>
      <c r="JE584" s="382"/>
      <c r="JF584" s="382"/>
      <c r="JG584" s="382"/>
      <c r="JH584" s="382"/>
      <c r="JI584" s="382"/>
      <c r="JJ584" s="382"/>
      <c r="JK584" s="382"/>
      <c r="JL584" s="382"/>
      <c r="JM584" s="382"/>
      <c r="JN584" s="382"/>
      <c r="JO584" s="382"/>
      <c r="JP584" s="382"/>
      <c r="JQ584" s="382"/>
      <c r="JR584" s="382"/>
      <c r="JS584" s="382"/>
      <c r="JT584" s="382"/>
      <c r="JU584" s="382"/>
      <c r="JV584" s="382"/>
      <c r="JW584" s="382"/>
      <c r="JX584" s="382"/>
      <c r="JY584" s="382"/>
      <c r="JZ584" s="382"/>
      <c r="KA584" s="382"/>
      <c r="KB584" s="382"/>
      <c r="KC584" s="382"/>
      <c r="KD584" s="382"/>
      <c r="KE584" s="382"/>
      <c r="KF584" s="382"/>
      <c r="KG584" s="382"/>
      <c r="KH584" s="382"/>
      <c r="KI584" s="382"/>
      <c r="KJ584" s="382"/>
      <c r="KK584" s="382"/>
      <c r="KL584" s="382"/>
      <c r="KM584" s="382"/>
      <c r="KN584" s="382"/>
      <c r="KO584" s="382"/>
      <c r="KP584" s="382"/>
      <c r="KQ584" s="382"/>
      <c r="KR584" s="382"/>
      <c r="KS584" s="382"/>
      <c r="KT584" s="382"/>
      <c r="KU584" s="382"/>
      <c r="KV584" s="382"/>
      <c r="KW584" s="382"/>
      <c r="KX584" s="382"/>
      <c r="KY584" s="382"/>
      <c r="KZ584" s="382"/>
      <c r="LA584" s="382"/>
      <c r="LB584" s="382"/>
      <c r="LC584" s="382"/>
      <c r="LD584" s="382"/>
      <c r="LE584" s="382"/>
      <c r="LF584" s="382"/>
      <c r="LG584" s="382"/>
      <c r="LH584" s="382"/>
      <c r="LI584" s="382"/>
      <c r="LJ584" s="382"/>
      <c r="LK584" s="382"/>
      <c r="LL584" s="382"/>
      <c r="LM584" s="382"/>
      <c r="LN584" s="382"/>
      <c r="LO584" s="382"/>
      <c r="LP584" s="382"/>
      <c r="LQ584" s="382"/>
      <c r="LR584" s="382"/>
      <c r="LS584" s="382"/>
      <c r="LT584" s="382"/>
      <c r="LU584" s="382"/>
      <c r="LV584" s="382"/>
      <c r="LW584" s="382"/>
      <c r="LX584" s="382"/>
      <c r="LY584" s="382"/>
      <c r="LZ584" s="382"/>
      <c r="MA584" s="382"/>
      <c r="MB584" s="382"/>
      <c r="MC584" s="382"/>
      <c r="MD584" s="382"/>
      <c r="ME584" s="382"/>
      <c r="MF584" s="382"/>
      <c r="MG584" s="382"/>
      <c r="MH584" s="382"/>
      <c r="MI584" s="382"/>
      <c r="MJ584" s="382"/>
      <c r="MK584" s="382"/>
      <c r="ML584" s="382"/>
      <c r="MM584" s="382"/>
      <c r="MN584" s="382"/>
      <c r="MO584" s="382"/>
      <c r="MP584" s="382"/>
      <c r="MQ584" s="382"/>
      <c r="MR584" s="382"/>
      <c r="MS584" s="382"/>
      <c r="MT584" s="382"/>
      <c r="MU584" s="382"/>
      <c r="MV584" s="382"/>
      <c r="MW584" s="382"/>
      <c r="MX584" s="382"/>
      <c r="MY584" s="382"/>
      <c r="MZ584" s="382"/>
      <c r="NA584" s="382"/>
      <c r="NB584" s="382"/>
      <c r="NC584" s="382"/>
      <c r="ND584" s="382"/>
      <c r="NE584" s="382"/>
      <c r="NF584" s="382"/>
      <c r="NG584" s="382"/>
      <c r="NH584" s="382"/>
      <c r="NI584" s="382"/>
      <c r="NJ584" s="382"/>
      <c r="NK584" s="382"/>
      <c r="NL584" s="382"/>
      <c r="NM584" s="382"/>
      <c r="NN584" s="382"/>
      <c r="NO584" s="382"/>
      <c r="NP584" s="382"/>
      <c r="NQ584" s="382"/>
      <c r="NR584" s="382"/>
      <c r="NS584" s="382"/>
      <c r="NT584" s="382"/>
      <c r="NU584" s="382"/>
      <c r="NV584" s="382"/>
      <c r="NW584" s="382"/>
      <c r="NX584" s="382"/>
      <c r="NY584" s="382"/>
      <c r="NZ584" s="382"/>
      <c r="OA584" s="382"/>
      <c r="OB584" s="382"/>
      <c r="OC584" s="382"/>
      <c r="OD584" s="382"/>
      <c r="OE584" s="382"/>
      <c r="OF584" s="382"/>
      <c r="OG584" s="382"/>
      <c r="OH584" s="382"/>
      <c r="OI584" s="382"/>
      <c r="OJ584" s="382"/>
      <c r="OK584" s="382"/>
      <c r="OL584" s="382"/>
      <c r="OM584" s="382"/>
      <c r="ON584" s="382"/>
      <c r="OO584" s="382"/>
      <c r="OP584" s="382"/>
      <c r="OQ584" s="382"/>
      <c r="OR584" s="382"/>
      <c r="OS584" s="382"/>
      <c r="OT584" s="382"/>
      <c r="OU584" s="382"/>
      <c r="OV584" s="382"/>
      <c r="OW584" s="382"/>
      <c r="OX584" s="382"/>
      <c r="OY584" s="382"/>
      <c r="OZ584" s="382"/>
      <c r="PA584" s="382"/>
      <c r="PB584" s="382"/>
      <c r="PC584" s="382"/>
      <c r="PD584" s="382"/>
      <c r="PE584" s="382"/>
      <c r="PF584" s="382"/>
      <c r="PG584" s="382"/>
      <c r="PH584" s="382"/>
      <c r="PI584" s="382"/>
      <c r="PJ584" s="382"/>
      <c r="PK584" s="382"/>
      <c r="PL584" s="382"/>
      <c r="PM584" s="382"/>
      <c r="PN584" s="382"/>
      <c r="PO584" s="382"/>
      <c r="PP584" s="382"/>
      <c r="PQ584" s="382"/>
      <c r="PR584" s="382"/>
      <c r="PS584" s="382"/>
      <c r="PT584" s="382"/>
      <c r="PU584" s="382"/>
      <c r="PV584" s="382"/>
      <c r="PW584" s="382"/>
      <c r="PX584" s="382"/>
      <c r="PY584" s="382"/>
      <c r="PZ584" s="382"/>
      <c r="QA584" s="382"/>
      <c r="QB584" s="382"/>
      <c r="QC584" s="382"/>
      <c r="QD584" s="382"/>
      <c r="QE584" s="382"/>
      <c r="QF584" s="382"/>
      <c r="QG584" s="382"/>
      <c r="QH584" s="382"/>
      <c r="QI584" s="382"/>
      <c r="QJ584" s="382"/>
      <c r="QK584" s="382"/>
      <c r="QL584" s="382"/>
      <c r="QM584" s="382"/>
      <c r="QN584" s="382"/>
      <c r="QO584" s="382"/>
      <c r="QP584" s="382"/>
      <c r="QQ584" s="382"/>
      <c r="QR584" s="382"/>
      <c r="QS584" s="382"/>
      <c r="QT584" s="382"/>
      <c r="QU584" s="382"/>
      <c r="QV584" s="382"/>
      <c r="QW584" s="382"/>
      <c r="QX584" s="382"/>
      <c r="QY584" s="382"/>
      <c r="QZ584" s="382"/>
      <c r="RA584" s="382"/>
      <c r="RB584" s="382"/>
      <c r="RC584" s="382"/>
      <c r="RD584" s="382"/>
      <c r="RE584" s="382"/>
      <c r="RF584" s="382"/>
      <c r="RG584" s="382"/>
      <c r="RH584" s="382"/>
      <c r="RI584" s="382"/>
      <c r="RJ584" s="382"/>
      <c r="RK584" s="382"/>
      <c r="RL584" s="382"/>
      <c r="RM584" s="382"/>
      <c r="RN584" s="382"/>
      <c r="RO584" s="382"/>
      <c r="RP584" s="382"/>
      <c r="RQ584" s="382"/>
      <c r="RR584" s="382"/>
      <c r="RS584" s="382"/>
      <c r="RT584" s="382"/>
      <c r="RU584" s="382"/>
      <c r="RV584" s="382"/>
      <c r="RW584" s="382"/>
      <c r="RX584" s="382"/>
      <c r="RY584" s="382"/>
      <c r="RZ584" s="382"/>
      <c r="SA584" s="382"/>
      <c r="SB584" s="382"/>
      <c r="SC584" s="382"/>
      <c r="SD584" s="382"/>
      <c r="SE584" s="382"/>
      <c r="SF584" s="382"/>
      <c r="SG584" s="382"/>
      <c r="SH584" s="382"/>
      <c r="SI584" s="382"/>
      <c r="SJ584" s="382"/>
      <c r="SK584" s="382"/>
      <c r="SL584" s="382"/>
      <c r="SM584" s="382"/>
      <c r="SN584" s="382"/>
      <c r="SO584" s="382"/>
      <c r="SP584" s="382"/>
      <c r="SQ584" s="382"/>
      <c r="SR584" s="382"/>
      <c r="SS584" s="382"/>
      <c r="ST584" s="382"/>
      <c r="SU584" s="382"/>
      <c r="SV584" s="382"/>
      <c r="SW584" s="382"/>
      <c r="SX584" s="382"/>
      <c r="SY584" s="382"/>
      <c r="SZ584" s="382"/>
      <c r="TA584" s="382"/>
      <c r="TB584" s="382"/>
      <c r="TC584" s="382"/>
      <c r="TD584" s="382"/>
      <c r="TE584" s="382"/>
      <c r="TF584" s="382"/>
      <c r="TG584" s="382"/>
      <c r="TH584" s="382"/>
      <c r="TI584" s="382"/>
      <c r="TJ584" s="382"/>
      <c r="TK584" s="382"/>
      <c r="TL584" s="382"/>
      <c r="TM584" s="382"/>
      <c r="TN584" s="382"/>
      <c r="TO584" s="382"/>
      <c r="TP584" s="382"/>
      <c r="TQ584" s="382"/>
      <c r="TR584" s="382"/>
      <c r="TS584" s="382"/>
      <c r="TT584" s="382"/>
      <c r="TU584" s="382"/>
      <c r="TV584" s="382"/>
      <c r="TW584" s="382"/>
      <c r="TX584" s="382"/>
      <c r="TY584" s="382"/>
      <c r="TZ584" s="382"/>
      <c r="UA584" s="382"/>
      <c r="UB584" s="382"/>
      <c r="UC584" s="382"/>
      <c r="UD584" s="382"/>
      <c r="UE584" s="382"/>
      <c r="UF584" s="382"/>
      <c r="UG584" s="382"/>
      <c r="UH584" s="382"/>
      <c r="UI584" s="382"/>
      <c r="UJ584" s="382"/>
      <c r="UK584" s="382"/>
      <c r="UL584" s="382"/>
      <c r="UM584" s="382"/>
      <c r="UN584" s="382"/>
      <c r="UO584" s="382"/>
      <c r="UP584" s="382"/>
      <c r="UQ584" s="382"/>
      <c r="UR584" s="382"/>
      <c r="US584" s="382"/>
      <c r="UT584" s="382"/>
      <c r="UU584" s="382"/>
      <c r="UV584" s="382"/>
      <c r="UW584" s="382"/>
      <c r="UX584" s="382"/>
      <c r="UY584" s="382"/>
      <c r="UZ584" s="382"/>
      <c r="VA584" s="382"/>
      <c r="VB584" s="382"/>
      <c r="VC584" s="382"/>
      <c r="VD584" s="382"/>
      <c r="VE584" s="382"/>
      <c r="VF584" s="382"/>
      <c r="VG584" s="382"/>
      <c r="VH584" s="382"/>
      <c r="VI584" s="382"/>
      <c r="VJ584" s="382"/>
      <c r="VK584" s="382"/>
      <c r="VL584" s="382"/>
      <c r="VM584" s="382"/>
      <c r="VN584" s="382"/>
      <c r="VO584" s="382"/>
      <c r="VP584" s="382"/>
      <c r="VQ584" s="382"/>
      <c r="VR584" s="382"/>
      <c r="VS584" s="382"/>
      <c r="VT584" s="382"/>
      <c r="VU584" s="382"/>
      <c r="VV584" s="382"/>
      <c r="VW584" s="382"/>
      <c r="VX584" s="382"/>
      <c r="VY584" s="382"/>
      <c r="VZ584" s="382"/>
      <c r="WA584" s="382"/>
      <c r="WB584" s="382"/>
      <c r="WC584" s="382"/>
      <c r="WD584" s="382"/>
      <c r="WE584" s="382"/>
      <c r="WF584" s="382"/>
      <c r="WG584" s="382"/>
      <c r="WH584" s="382"/>
      <c r="WI584" s="382"/>
      <c r="WJ584" s="382"/>
      <c r="WK584" s="382"/>
      <c r="WL584" s="382"/>
      <c r="WM584" s="382"/>
      <c r="WN584" s="382"/>
      <c r="WO584" s="382"/>
      <c r="WP584" s="382"/>
      <c r="WQ584" s="382"/>
      <c r="WR584" s="382"/>
      <c r="WS584" s="382"/>
      <c r="WT584" s="382"/>
      <c r="WU584" s="382"/>
      <c r="WV584" s="382"/>
      <c r="WW584" s="382"/>
      <c r="WX584" s="382"/>
      <c r="WY584" s="382"/>
      <c r="WZ584" s="382"/>
      <c r="XA584" s="382"/>
      <c r="XB584" s="382"/>
      <c r="XC584" s="382"/>
      <c r="XD584" s="382"/>
      <c r="XE584" s="382"/>
      <c r="XF584" s="382"/>
      <c r="XG584" s="382"/>
      <c r="XH584" s="382"/>
      <c r="XI584" s="382"/>
      <c r="XJ584" s="382"/>
      <c r="XK584" s="382"/>
      <c r="XL584" s="382"/>
      <c r="XM584" s="382"/>
      <c r="XN584" s="382"/>
      <c r="XO584" s="382"/>
      <c r="XP584" s="382"/>
      <c r="XQ584" s="382"/>
      <c r="XR584" s="382"/>
      <c r="XS584" s="382"/>
      <c r="XT584" s="382"/>
      <c r="XU584" s="382"/>
      <c r="XV584" s="382"/>
      <c r="XW584" s="382"/>
      <c r="XX584" s="382"/>
      <c r="XY584" s="382"/>
      <c r="XZ584" s="382"/>
      <c r="YA584" s="382"/>
      <c r="YB584" s="382"/>
      <c r="YC584" s="382"/>
      <c r="YD584" s="382"/>
      <c r="YE584" s="382"/>
      <c r="YF584" s="382"/>
      <c r="YG584" s="382"/>
      <c r="YH584" s="382"/>
      <c r="YI584" s="382"/>
      <c r="YJ584" s="382"/>
      <c r="YK584" s="382"/>
      <c r="YL584" s="382"/>
      <c r="YM584" s="382"/>
      <c r="YN584" s="382"/>
      <c r="YO584" s="382"/>
      <c r="YP584" s="382"/>
      <c r="YQ584" s="382"/>
      <c r="YR584" s="382"/>
      <c r="YS584" s="382"/>
      <c r="YT584" s="382"/>
      <c r="YU584" s="382"/>
      <c r="YV584" s="382"/>
      <c r="YW584" s="382"/>
      <c r="YX584" s="382"/>
      <c r="YY584" s="382"/>
      <c r="YZ584" s="382"/>
      <c r="ZA584" s="382"/>
      <c r="ZB584" s="382"/>
      <c r="ZC584" s="382"/>
      <c r="ZD584" s="382"/>
      <c r="ZE584" s="382"/>
      <c r="ZF584" s="382"/>
      <c r="ZG584" s="382"/>
      <c r="ZH584" s="382"/>
      <c r="ZI584" s="382"/>
      <c r="ZJ584" s="382"/>
      <c r="ZK584" s="382"/>
      <c r="ZL584" s="382"/>
      <c r="ZM584" s="382"/>
      <c r="ZN584" s="382"/>
      <c r="ZO584" s="382"/>
      <c r="ZP584" s="382"/>
      <c r="ZQ584" s="382"/>
      <c r="ZR584" s="382"/>
      <c r="ZS584" s="382"/>
      <c r="ZT584" s="382"/>
      <c r="ZU584" s="382"/>
      <c r="ZV584" s="382"/>
      <c r="ZW584" s="382"/>
      <c r="ZX584" s="382"/>
      <c r="ZY584" s="382"/>
      <c r="ZZ584" s="382"/>
      <c r="AAA584" s="382"/>
      <c r="AAB584" s="382"/>
      <c r="AAC584" s="382"/>
      <c r="AAD584" s="382"/>
      <c r="AAE584" s="382"/>
      <c r="AAF584" s="382"/>
      <c r="AAG584" s="382"/>
      <c r="AAH584" s="382"/>
      <c r="AAI584" s="382"/>
      <c r="AAJ584" s="382"/>
      <c r="AAK584" s="382"/>
      <c r="AAL584" s="382"/>
      <c r="AAM584" s="382"/>
      <c r="AAN584" s="382"/>
      <c r="AAO584" s="382"/>
      <c r="AAP584" s="382"/>
      <c r="AAQ584" s="382"/>
      <c r="AAR584" s="382"/>
      <c r="AAS584" s="382"/>
      <c r="AAT584" s="382"/>
      <c r="AAU584" s="382"/>
      <c r="AAV584" s="382"/>
      <c r="AAW584" s="382"/>
      <c r="AAX584" s="382"/>
      <c r="AAY584" s="382"/>
      <c r="AAZ584" s="382"/>
      <c r="ABA584" s="382"/>
      <c r="ABB584" s="382"/>
      <c r="ABC584" s="382"/>
      <c r="ABD584" s="382"/>
      <c r="ABE584" s="382"/>
      <c r="ABF584" s="382"/>
      <c r="ABG584" s="382"/>
      <c r="ABH584" s="382"/>
      <c r="ABI584" s="382"/>
      <c r="ABJ584" s="382"/>
      <c r="ABK584" s="382"/>
      <c r="ABL584" s="382"/>
      <c r="ABM584" s="382"/>
      <c r="ABN584" s="382"/>
      <c r="ABO584" s="382"/>
      <c r="ABP584" s="382"/>
      <c r="ABQ584" s="382"/>
      <c r="ABR584" s="382"/>
      <c r="ABS584" s="382"/>
      <c r="ABT584" s="382"/>
      <c r="ABU584" s="382"/>
      <c r="ABV584" s="382"/>
      <c r="ABW584" s="382"/>
      <c r="ABX584" s="382"/>
      <c r="ABY584" s="382"/>
      <c r="ABZ584" s="382"/>
      <c r="ACA584" s="382"/>
      <c r="ACB584" s="382"/>
      <c r="ACC584" s="382"/>
      <c r="ACD584" s="382"/>
      <c r="ACE584" s="382"/>
      <c r="ACF584" s="382"/>
      <c r="ACG584" s="382"/>
      <c r="ACH584" s="382"/>
      <c r="ACI584" s="382"/>
      <c r="ACJ584" s="382"/>
      <c r="ACK584" s="382"/>
      <c r="ACL584" s="382"/>
      <c r="ACM584" s="382"/>
      <c r="ACN584" s="382"/>
      <c r="ACO584" s="382"/>
      <c r="ACP584" s="382"/>
      <c r="ACQ584" s="382"/>
      <c r="ACR584" s="382"/>
      <c r="ACS584" s="382"/>
      <c r="ACT584" s="382"/>
      <c r="ACU584" s="382"/>
      <c r="ACV584" s="382"/>
      <c r="ACW584" s="382"/>
      <c r="ACX584" s="382"/>
      <c r="ACY584" s="382"/>
      <c r="ACZ584" s="382"/>
      <c r="ADA584" s="382"/>
      <c r="ADB584" s="382"/>
      <c r="ADC584" s="382"/>
      <c r="ADD584" s="382"/>
      <c r="ADE584" s="382"/>
      <c r="ADF584" s="382"/>
      <c r="ADG584" s="382"/>
      <c r="ADH584" s="382"/>
      <c r="ADI584" s="382"/>
      <c r="ADJ584" s="382"/>
      <c r="ADK584" s="382"/>
      <c r="ADL584" s="382"/>
      <c r="ADM584" s="382"/>
      <c r="ADN584" s="382"/>
      <c r="ADO584" s="382"/>
      <c r="ADP584" s="382"/>
      <c r="ADQ584" s="382"/>
      <c r="ADR584" s="382"/>
      <c r="ADS584" s="382"/>
      <c r="ADT584" s="382"/>
      <c r="ADU584" s="382"/>
      <c r="ADV584" s="382"/>
      <c r="ADW584" s="382"/>
      <c r="ADX584" s="382"/>
      <c r="ADY584" s="382"/>
      <c r="ADZ584" s="382"/>
      <c r="AEA584" s="382"/>
      <c r="AEB584" s="382"/>
      <c r="AEC584" s="382"/>
      <c r="AED584" s="382"/>
      <c r="AEE584" s="382"/>
      <c r="AEF584" s="382"/>
      <c r="AEG584" s="382"/>
      <c r="AEH584" s="382"/>
      <c r="AEI584" s="382"/>
      <c r="AEJ584" s="382"/>
      <c r="AEK584" s="382"/>
      <c r="AEL584" s="382"/>
      <c r="AEM584" s="382"/>
      <c r="AEN584" s="382"/>
      <c r="AEO584" s="382"/>
      <c r="AEP584" s="382"/>
      <c r="AEQ584" s="382"/>
      <c r="AER584" s="382"/>
      <c r="AES584" s="382"/>
      <c r="AET584" s="382"/>
      <c r="AEU584" s="382"/>
      <c r="AEV584" s="382"/>
      <c r="AEW584" s="382"/>
      <c r="AEX584" s="382"/>
      <c r="AEY584" s="382"/>
      <c r="AEZ584" s="382"/>
      <c r="AFA584" s="382"/>
      <c r="AFB584" s="382"/>
      <c r="AFC584" s="382"/>
      <c r="AFD584" s="382"/>
      <c r="AFE584" s="382"/>
      <c r="AFF584" s="382"/>
      <c r="AFG584" s="382"/>
      <c r="AFH584" s="382"/>
      <c r="AFI584" s="382"/>
      <c r="AFJ584" s="382"/>
      <c r="AFK584" s="382"/>
      <c r="AFL584" s="382"/>
      <c r="AFM584" s="382"/>
      <c r="AFN584" s="382"/>
      <c r="AFO584" s="382"/>
      <c r="AFP584" s="382"/>
      <c r="AFQ584" s="382"/>
      <c r="AFR584" s="382"/>
      <c r="AFS584" s="382"/>
      <c r="AFT584" s="382"/>
      <c r="AFU584" s="382"/>
      <c r="AFV584" s="382"/>
      <c r="AFW584" s="382"/>
      <c r="AFX584" s="382"/>
      <c r="AFY584" s="382"/>
      <c r="AFZ584" s="382"/>
      <c r="AGA584" s="382"/>
      <c r="AGB584" s="382"/>
      <c r="AGC584" s="382"/>
      <c r="AGD584" s="382"/>
      <c r="AGE584" s="382"/>
      <c r="AGF584" s="382"/>
      <c r="AGG584" s="382"/>
      <c r="AGH584" s="382"/>
      <c r="AGI584" s="382"/>
      <c r="AGJ584" s="382"/>
      <c r="AGK584" s="382"/>
      <c r="AGL584" s="382"/>
      <c r="AGM584" s="382"/>
      <c r="AGN584" s="382"/>
      <c r="AGO584" s="382"/>
      <c r="AGP584" s="382"/>
      <c r="AGQ584" s="382"/>
      <c r="AGR584" s="382"/>
      <c r="AGS584" s="382"/>
      <c r="AGT584" s="382"/>
      <c r="AGU584" s="382"/>
      <c r="AGV584" s="382"/>
      <c r="AGW584" s="382"/>
      <c r="AGX584" s="382"/>
      <c r="AGY584" s="382"/>
      <c r="AGZ584" s="382"/>
      <c r="AHA584" s="382"/>
      <c r="AHB584" s="382"/>
      <c r="AHC584" s="382"/>
      <c r="AHD584" s="382"/>
      <c r="AHE584" s="382"/>
      <c r="AHF584" s="382"/>
      <c r="AHG584" s="382"/>
      <c r="AHH584" s="382"/>
      <c r="AHI584" s="382"/>
      <c r="AHJ584" s="382"/>
      <c r="AHK584" s="382"/>
      <c r="AHL584" s="382"/>
      <c r="AHM584" s="382"/>
      <c r="AHN584" s="382"/>
      <c r="AHO584" s="382"/>
      <c r="AHP584" s="382"/>
      <c r="AHQ584" s="382"/>
      <c r="AHR584" s="382"/>
      <c r="AHS584" s="382"/>
      <c r="AHT584" s="382"/>
      <c r="AHU584" s="382"/>
      <c r="AHV584" s="382"/>
      <c r="AHW584" s="382"/>
      <c r="AHX584" s="382"/>
      <c r="AHY584" s="382"/>
      <c r="AHZ584" s="382"/>
      <c r="AIA584" s="382"/>
      <c r="AIB584" s="382"/>
      <c r="AIC584" s="382"/>
      <c r="AID584" s="382"/>
      <c r="AIE584" s="382"/>
      <c r="AIF584" s="382"/>
      <c r="AIG584" s="382"/>
      <c r="AIH584" s="382"/>
      <c r="AII584" s="382"/>
      <c r="AIJ584" s="382"/>
      <c r="AIK584" s="382"/>
      <c r="AIL584" s="382"/>
      <c r="AIM584" s="382"/>
      <c r="AIN584" s="382"/>
      <c r="AIO584" s="382"/>
      <c r="AIP584" s="382"/>
      <c r="AIQ584" s="382"/>
      <c r="AIR584" s="382"/>
      <c r="AIS584" s="382"/>
      <c r="AIT584" s="382"/>
      <c r="AIU584" s="382"/>
      <c r="AIV584" s="382"/>
      <c r="AIW584" s="382"/>
      <c r="AIX584" s="382"/>
      <c r="AIY584" s="382"/>
      <c r="AIZ584" s="382"/>
      <c r="AJA584" s="382"/>
      <c r="AJB584" s="382"/>
      <c r="AJC584" s="382"/>
      <c r="AJD584" s="382"/>
      <c r="AJE584" s="382"/>
      <c r="AJF584" s="382"/>
      <c r="AJG584" s="382"/>
      <c r="AJH584" s="382"/>
      <c r="AJI584" s="382"/>
      <c r="AJJ584" s="382"/>
      <c r="AJK584" s="382"/>
      <c r="AJL584" s="382"/>
      <c r="AJM584" s="382"/>
      <c r="AJN584" s="382"/>
      <c r="AJO584" s="382"/>
      <c r="AJP584" s="382"/>
      <c r="AJQ584" s="382"/>
      <c r="AJR584" s="382"/>
      <c r="AJS584" s="382"/>
      <c r="AJT584" s="382"/>
      <c r="AJU584" s="382"/>
      <c r="AJV584" s="382"/>
      <c r="AJW584" s="382"/>
      <c r="AJX584" s="382"/>
      <c r="AJY584" s="382"/>
      <c r="AJZ584" s="382"/>
      <c r="AKA584" s="382"/>
      <c r="AKB584" s="382"/>
      <c r="AKC584" s="382"/>
      <c r="AKD584" s="382"/>
      <c r="AKE584" s="382"/>
      <c r="AKF584" s="382"/>
      <c r="AKG584" s="382"/>
      <c r="AKH584" s="382"/>
      <c r="AKI584" s="382"/>
      <c r="AKJ584" s="382"/>
      <c r="AKK584" s="382"/>
      <c r="AKL584" s="382"/>
      <c r="AKM584" s="382"/>
      <c r="AKN584" s="382"/>
      <c r="AKO584" s="382"/>
      <c r="AKP584" s="382"/>
      <c r="AKQ584" s="382"/>
      <c r="AKR584" s="382"/>
      <c r="AKS584" s="382"/>
      <c r="AKT584" s="382"/>
      <c r="AKU584" s="382"/>
      <c r="AKV584" s="382"/>
      <c r="AKW584" s="382"/>
      <c r="AKX584" s="382"/>
      <c r="AKY584" s="382"/>
      <c r="AKZ584" s="382"/>
      <c r="ALA584" s="382"/>
      <c r="ALB584" s="382"/>
      <c r="ALC584" s="382"/>
      <c r="ALD584" s="382"/>
      <c r="ALE584" s="382"/>
      <c r="ALF584" s="382"/>
      <c r="ALG584" s="382"/>
      <c r="ALH584" s="382"/>
      <c r="ALI584" s="382"/>
      <c r="ALJ584" s="382"/>
      <c r="ALK584" s="382"/>
      <c r="ALL584" s="382"/>
      <c r="ALM584" s="382"/>
      <c r="ALN584" s="382"/>
      <c r="ALO584" s="382"/>
      <c r="ALP584" s="382"/>
      <c r="ALQ584" s="382"/>
      <c r="ALR584" s="382"/>
      <c r="ALS584" s="382"/>
      <c r="ALT584" s="382"/>
      <c r="ALU584" s="382"/>
      <c r="ALV584" s="382"/>
      <c r="ALW584" s="382"/>
      <c r="ALX584" s="382"/>
      <c r="ALY584" s="382"/>
      <c r="ALZ584" s="382"/>
      <c r="AMA584" s="382"/>
      <c r="AMB584" s="382"/>
      <c r="AMC584" s="382"/>
      <c r="AMD584" s="382"/>
      <c r="AME584" s="382"/>
      <c r="AMF584" s="382"/>
      <c r="AMG584" s="382"/>
      <c r="AMH584" s="382"/>
      <c r="AMI584" s="382"/>
      <c r="AMJ584" s="382"/>
      <c r="AMK584" s="382"/>
      <c r="AML584" s="382"/>
      <c r="AMM584" s="382"/>
      <c r="AMN584" s="382"/>
      <c r="AMO584" s="382"/>
      <c r="AMP584" s="382"/>
      <c r="AMQ584" s="382"/>
      <c r="AMR584" s="382"/>
      <c r="AMS584" s="382"/>
      <c r="AMT584" s="382"/>
      <c r="AMU584" s="382"/>
      <c r="AMV584" s="382"/>
      <c r="AMW584" s="382"/>
      <c r="AMX584" s="382"/>
      <c r="AMY584" s="382"/>
      <c r="AMZ584" s="382"/>
      <c r="ANA584" s="382"/>
      <c r="ANB584" s="382"/>
      <c r="ANC584" s="382"/>
      <c r="AND584" s="382"/>
      <c r="ANE584" s="382"/>
      <c r="ANF584" s="382"/>
      <c r="ANG584" s="382"/>
      <c r="ANH584" s="382"/>
      <c r="ANI584" s="382"/>
      <c r="ANJ584" s="382"/>
      <c r="ANK584" s="382"/>
      <c r="ANL584" s="382"/>
      <c r="ANM584" s="382"/>
      <c r="ANN584" s="382"/>
      <c r="ANO584" s="382"/>
      <c r="ANP584" s="382"/>
      <c r="ANQ584" s="382"/>
      <c r="ANR584" s="382"/>
      <c r="ANS584" s="382"/>
      <c r="ANT584" s="382"/>
      <c r="ANU584" s="382"/>
      <c r="ANV584" s="382"/>
      <c r="ANW584" s="382"/>
      <c r="ANX584" s="382"/>
      <c r="ANY584" s="382"/>
      <c r="ANZ584" s="382"/>
      <c r="AOA584" s="382"/>
      <c r="AOB584" s="382"/>
      <c r="AOC584" s="382"/>
      <c r="AOD584" s="382"/>
      <c r="AOE584" s="382"/>
      <c r="AOF584" s="382"/>
      <c r="AOG584" s="382"/>
      <c r="AOH584" s="382"/>
      <c r="AOI584" s="382"/>
      <c r="AOJ584" s="382"/>
      <c r="AOK584" s="382"/>
      <c r="AOL584" s="382"/>
      <c r="AOM584" s="382"/>
      <c r="AON584" s="382"/>
      <c r="AOO584" s="382"/>
      <c r="AOP584" s="382"/>
      <c r="AOQ584" s="382"/>
      <c r="AOR584" s="382"/>
      <c r="AOS584" s="382"/>
      <c r="AOT584" s="382"/>
      <c r="AOU584" s="382"/>
      <c r="AOV584" s="382"/>
      <c r="AOW584" s="382"/>
      <c r="AOX584" s="382"/>
      <c r="AOY584" s="382"/>
      <c r="AOZ584" s="382"/>
      <c r="APA584" s="382"/>
      <c r="APB584" s="382"/>
      <c r="APC584" s="382"/>
      <c r="APD584" s="382"/>
      <c r="APE584" s="382"/>
      <c r="APF584" s="382"/>
      <c r="APG584" s="382"/>
      <c r="APH584" s="382"/>
      <c r="API584" s="382"/>
      <c r="APJ584" s="382"/>
      <c r="APK584" s="382"/>
      <c r="APL584" s="382"/>
      <c r="APM584" s="382"/>
      <c r="APN584" s="382"/>
      <c r="APO584" s="382"/>
      <c r="APP584" s="382"/>
      <c r="APQ584" s="382"/>
      <c r="APR584" s="382"/>
      <c r="APS584" s="382"/>
      <c r="APT584" s="382"/>
      <c r="APU584" s="382"/>
      <c r="APV584" s="382"/>
      <c r="APW584" s="382"/>
      <c r="APX584" s="382"/>
      <c r="APY584" s="382"/>
      <c r="APZ584" s="382"/>
      <c r="AQA584" s="382"/>
      <c r="AQB584" s="382"/>
      <c r="AQC584" s="382"/>
      <c r="AQD584" s="382"/>
      <c r="AQE584" s="382"/>
      <c r="AQF584" s="382"/>
      <c r="AQG584" s="382"/>
      <c r="AQH584" s="382"/>
      <c r="AQI584" s="382"/>
      <c r="AQJ584" s="382"/>
      <c r="AQK584" s="382"/>
      <c r="AQL584" s="382"/>
      <c r="AQM584" s="382"/>
      <c r="AQN584" s="382"/>
      <c r="AQO584" s="382"/>
      <c r="AQP584" s="382"/>
      <c r="AQQ584" s="382"/>
      <c r="AQR584" s="382"/>
      <c r="AQS584" s="382"/>
      <c r="AQT584" s="382"/>
      <c r="AQU584" s="382"/>
      <c r="AQV584" s="382"/>
      <c r="AQW584" s="382"/>
      <c r="AQX584" s="382"/>
      <c r="AQY584" s="382"/>
      <c r="AQZ584" s="382"/>
      <c r="ARA584" s="382"/>
      <c r="ARB584" s="382"/>
      <c r="ARC584" s="382"/>
      <c r="ARD584" s="382"/>
      <c r="ARE584" s="382"/>
      <c r="ARF584" s="382"/>
      <c r="ARG584" s="382"/>
      <c r="ARH584" s="382"/>
      <c r="ARI584" s="382"/>
      <c r="ARJ584" s="382"/>
      <c r="ARK584" s="382"/>
      <c r="ARL584" s="382"/>
      <c r="ARM584" s="382"/>
      <c r="ARN584" s="382"/>
      <c r="ARO584" s="382"/>
      <c r="ARP584" s="382"/>
      <c r="ARQ584" s="382"/>
      <c r="ARR584" s="382"/>
      <c r="ARS584" s="382"/>
      <c r="ART584" s="382"/>
      <c r="ARU584" s="382"/>
      <c r="ARV584" s="382"/>
      <c r="ARW584" s="382"/>
      <c r="ARX584" s="382"/>
      <c r="ARY584" s="382"/>
      <c r="ARZ584" s="382"/>
      <c r="ASA584" s="382"/>
      <c r="ASB584" s="382"/>
      <c r="ASC584" s="382"/>
      <c r="ASD584" s="382"/>
      <c r="ASE584" s="382"/>
      <c r="ASF584" s="382"/>
      <c r="ASG584" s="382"/>
      <c r="ASH584" s="382"/>
      <c r="ASI584" s="382"/>
      <c r="ASJ584" s="382"/>
      <c r="ASK584" s="382"/>
      <c r="ASL584" s="382"/>
      <c r="ASM584" s="382"/>
      <c r="ASN584" s="382"/>
      <c r="ASO584" s="382"/>
      <c r="ASP584" s="382"/>
      <c r="ASQ584" s="382"/>
      <c r="ASR584" s="382"/>
      <c r="ASS584" s="382"/>
      <c r="AST584" s="382"/>
      <c r="ASU584" s="382"/>
      <c r="ASV584" s="382"/>
      <c r="ASW584" s="382"/>
      <c r="ASX584" s="382"/>
      <c r="ASY584" s="382"/>
      <c r="ASZ584" s="382"/>
      <c r="ATA584" s="382"/>
      <c r="ATB584" s="382"/>
      <c r="ATC584" s="382"/>
      <c r="ATD584" s="382"/>
      <c r="ATE584" s="382"/>
      <c r="ATF584" s="382"/>
      <c r="ATG584" s="382"/>
      <c r="ATH584" s="382"/>
      <c r="ATI584" s="382"/>
      <c r="ATJ584" s="382"/>
      <c r="ATK584" s="382"/>
      <c r="ATL584" s="382"/>
      <c r="ATM584" s="382"/>
      <c r="ATN584" s="382"/>
      <c r="ATO584" s="382"/>
      <c r="ATP584" s="382"/>
      <c r="ATQ584" s="382"/>
      <c r="ATR584" s="382"/>
      <c r="ATS584" s="382"/>
      <c r="ATT584" s="382"/>
      <c r="ATU584" s="382"/>
      <c r="ATV584" s="382"/>
      <c r="ATW584" s="382"/>
      <c r="ATX584" s="382"/>
      <c r="ATY584" s="382"/>
      <c r="ATZ584" s="382"/>
      <c r="AUA584" s="382"/>
      <c r="AUB584" s="382"/>
      <c r="AUC584" s="382"/>
      <c r="AUD584" s="382"/>
      <c r="AUE584" s="382"/>
      <c r="AUF584" s="382"/>
      <c r="AUG584" s="382"/>
      <c r="AUH584" s="382"/>
      <c r="AUI584" s="382"/>
      <c r="AUJ584" s="382"/>
      <c r="AUK584" s="382"/>
      <c r="AUL584" s="382"/>
      <c r="AUM584" s="382"/>
      <c r="AUN584" s="382"/>
      <c r="AUO584" s="382"/>
      <c r="AUP584" s="382"/>
      <c r="AUQ584" s="382"/>
      <c r="AUR584" s="382"/>
      <c r="AUS584" s="382"/>
      <c r="AUT584" s="382"/>
      <c r="AUU584" s="382"/>
      <c r="AUV584" s="382"/>
      <c r="AUW584" s="382"/>
      <c r="AUX584" s="382"/>
      <c r="AUY584" s="382"/>
      <c r="AUZ584" s="382"/>
      <c r="AVA584" s="382"/>
      <c r="AVB584" s="382"/>
      <c r="AVC584" s="382"/>
      <c r="AVD584" s="382"/>
      <c r="AVE584" s="382"/>
      <c r="AVF584" s="382"/>
      <c r="AVG584" s="382"/>
      <c r="AVH584" s="382"/>
      <c r="AVI584" s="382"/>
      <c r="AVJ584" s="382"/>
      <c r="AVK584" s="382"/>
      <c r="AVL584" s="382"/>
      <c r="AVM584" s="382"/>
      <c r="AVN584" s="382"/>
      <c r="AVO584" s="382"/>
      <c r="AVP584" s="382"/>
      <c r="AVQ584" s="382"/>
      <c r="AVR584" s="382"/>
      <c r="AVS584" s="382"/>
      <c r="AVT584" s="382"/>
      <c r="AVU584" s="382"/>
      <c r="AVV584" s="382"/>
      <c r="AVW584" s="382"/>
      <c r="AVX584" s="382"/>
      <c r="AVY584" s="382"/>
      <c r="AVZ584" s="382"/>
      <c r="AWA584" s="382"/>
      <c r="AWB584" s="382"/>
      <c r="AWC584" s="382"/>
      <c r="AWD584" s="382"/>
      <c r="AWE584" s="382"/>
      <c r="AWF584" s="382"/>
      <c r="AWG584" s="382"/>
      <c r="AWH584" s="382"/>
      <c r="AWI584" s="382"/>
      <c r="AWJ584" s="382"/>
      <c r="AWK584" s="382"/>
      <c r="AWL584" s="382"/>
      <c r="AWM584" s="382"/>
      <c r="AWN584" s="382"/>
      <c r="AWO584" s="382"/>
      <c r="AWP584" s="382"/>
      <c r="AWQ584" s="382"/>
      <c r="AWR584" s="382"/>
      <c r="AWS584" s="382"/>
      <c r="AWT584" s="382"/>
      <c r="AWU584" s="382"/>
      <c r="AWV584" s="382"/>
      <c r="AWW584" s="382"/>
      <c r="AWX584" s="382"/>
      <c r="AWY584" s="382"/>
      <c r="AWZ584" s="382"/>
      <c r="AXA584" s="382"/>
      <c r="AXB584" s="382"/>
      <c r="AXC584" s="382"/>
      <c r="AXD584" s="382"/>
      <c r="AXE584" s="382"/>
      <c r="AXF584" s="382"/>
      <c r="AXG584" s="382"/>
      <c r="AXH584" s="382"/>
      <c r="AXI584" s="382"/>
      <c r="AXJ584" s="382"/>
      <c r="AXK584" s="382"/>
      <c r="AXL584" s="382"/>
      <c r="AXM584" s="382"/>
      <c r="AXN584" s="382"/>
      <c r="AXO584" s="382"/>
      <c r="AXP584" s="382"/>
      <c r="AXQ584" s="382"/>
      <c r="AXR584" s="382"/>
      <c r="AXS584" s="382"/>
      <c r="AXT584" s="382"/>
      <c r="AXU584" s="382"/>
      <c r="AXV584" s="382"/>
      <c r="AXW584" s="382"/>
      <c r="AXX584" s="382"/>
      <c r="AXY584" s="382"/>
      <c r="AXZ584" s="382"/>
      <c r="AYA584" s="382"/>
      <c r="AYB584" s="382"/>
      <c r="AYC584" s="382"/>
      <c r="AYD584" s="382"/>
      <c r="AYE584" s="382"/>
      <c r="AYF584" s="382"/>
      <c r="AYG584" s="382"/>
      <c r="AYH584" s="382"/>
      <c r="AYI584" s="382"/>
      <c r="AYJ584" s="382"/>
      <c r="AYK584" s="382"/>
      <c r="AYL584" s="382"/>
      <c r="AYM584" s="382"/>
      <c r="AYN584" s="382"/>
      <c r="AYO584" s="382"/>
      <c r="AYP584" s="382"/>
      <c r="AYQ584" s="382"/>
      <c r="AYR584" s="382"/>
      <c r="AYS584" s="382"/>
      <c r="AYT584" s="382"/>
      <c r="AYU584" s="382"/>
      <c r="AYV584" s="382"/>
      <c r="AYW584" s="382"/>
      <c r="AYX584" s="382"/>
      <c r="AYY584" s="382"/>
      <c r="AYZ584" s="382"/>
      <c r="AZA584" s="382"/>
      <c r="AZB584" s="382"/>
      <c r="AZC584" s="382"/>
      <c r="AZD584" s="382"/>
      <c r="AZE584" s="382"/>
      <c r="AZF584" s="382"/>
      <c r="AZG584" s="382"/>
      <c r="AZH584" s="382"/>
      <c r="AZI584" s="382"/>
      <c r="AZJ584" s="382"/>
      <c r="AZK584" s="382"/>
      <c r="AZL584" s="382"/>
      <c r="AZM584" s="382"/>
      <c r="AZN584" s="382"/>
      <c r="AZO584" s="382"/>
      <c r="AZP584" s="382"/>
      <c r="AZQ584" s="382"/>
      <c r="AZR584" s="382"/>
      <c r="AZS584" s="382"/>
      <c r="AZT584" s="382"/>
      <c r="AZU584" s="382"/>
      <c r="AZV584" s="382"/>
      <c r="AZW584" s="382"/>
      <c r="AZX584" s="382"/>
      <c r="AZY584" s="382"/>
      <c r="AZZ584" s="382"/>
      <c r="BAA584" s="382"/>
      <c r="BAB584" s="382"/>
      <c r="BAC584" s="382"/>
      <c r="BAD584" s="382"/>
      <c r="BAE584" s="382"/>
      <c r="BAF584" s="382"/>
      <c r="BAG584" s="382"/>
      <c r="BAH584" s="382"/>
      <c r="BAI584" s="382"/>
      <c r="BAJ584" s="382"/>
      <c r="BAK584" s="382"/>
      <c r="BAL584" s="382"/>
      <c r="BAM584" s="382"/>
      <c r="BAN584" s="382"/>
      <c r="BAO584" s="382"/>
      <c r="BAP584" s="382"/>
      <c r="BAQ584" s="382"/>
      <c r="BAR584" s="382"/>
      <c r="BAS584" s="382"/>
      <c r="BAT584" s="382"/>
      <c r="BAU584" s="382"/>
      <c r="BAV584" s="382"/>
      <c r="BAW584" s="382"/>
      <c r="BAX584" s="382"/>
      <c r="BAY584" s="382"/>
      <c r="BAZ584" s="382"/>
      <c r="BBA584" s="382"/>
      <c r="BBB584" s="382"/>
      <c r="BBC584" s="382"/>
      <c r="BBD584" s="382"/>
      <c r="BBE584" s="382"/>
      <c r="BBF584" s="382"/>
      <c r="BBG584" s="382"/>
      <c r="BBH584" s="382"/>
      <c r="BBI584" s="382"/>
      <c r="BBJ584" s="382"/>
      <c r="BBK584" s="382"/>
      <c r="BBL584" s="382"/>
      <c r="BBM584" s="382"/>
      <c r="BBN584" s="382"/>
      <c r="BBO584" s="382"/>
      <c r="BBP584" s="382"/>
      <c r="BBQ584" s="382"/>
      <c r="BBR584" s="382"/>
      <c r="BBS584" s="382"/>
      <c r="BBT584" s="382"/>
      <c r="BBU584" s="382"/>
      <c r="BBV584" s="382"/>
      <c r="BBW584" s="382"/>
      <c r="BBX584" s="382"/>
      <c r="BBY584" s="382"/>
      <c r="BBZ584" s="382"/>
      <c r="BCA584" s="382"/>
      <c r="BCB584" s="382"/>
      <c r="BCC584" s="382"/>
      <c r="BCD584" s="382"/>
      <c r="BCE584" s="382"/>
      <c r="BCF584" s="382"/>
      <c r="BCG584" s="382"/>
      <c r="BCH584" s="382"/>
      <c r="BCI584" s="382"/>
      <c r="BCJ584" s="382"/>
      <c r="BCK584" s="382"/>
      <c r="BCL584" s="382"/>
      <c r="BCM584" s="382"/>
      <c r="BCN584" s="382"/>
      <c r="BCO584" s="382"/>
      <c r="BCP584" s="382"/>
      <c r="BCQ584" s="382"/>
      <c r="BCR584" s="382"/>
      <c r="BCS584" s="382"/>
      <c r="BCT584" s="382"/>
      <c r="BCU584" s="382"/>
      <c r="BCV584" s="382"/>
      <c r="BCW584" s="382"/>
      <c r="BCX584" s="382"/>
      <c r="BCY584" s="382"/>
      <c r="BCZ584" s="382"/>
      <c r="BDA584" s="382"/>
      <c r="BDB584" s="382"/>
      <c r="BDC584" s="382"/>
      <c r="BDD584" s="382"/>
      <c r="BDE584" s="382"/>
      <c r="BDF584" s="382"/>
      <c r="BDG584" s="382"/>
      <c r="BDH584" s="382"/>
      <c r="BDI584" s="382"/>
      <c r="BDJ584" s="382"/>
      <c r="BDK584" s="382"/>
      <c r="BDL584" s="382"/>
      <c r="BDM584" s="382"/>
      <c r="BDN584" s="382"/>
      <c r="BDO584" s="382"/>
      <c r="BDP584" s="382"/>
      <c r="BDQ584" s="382"/>
      <c r="BDR584" s="382"/>
      <c r="BDS584" s="382"/>
      <c r="BDT584" s="382"/>
      <c r="BDU584" s="382"/>
      <c r="BDV584" s="382"/>
      <c r="BDW584" s="382"/>
      <c r="BDX584" s="382"/>
      <c r="BDY584" s="382"/>
      <c r="BDZ584" s="382"/>
      <c r="BEA584" s="382"/>
      <c r="BEB584" s="382"/>
      <c r="BEC584" s="382"/>
      <c r="BED584" s="382"/>
      <c r="BEE584" s="382"/>
      <c r="BEF584" s="382"/>
      <c r="BEG584" s="382"/>
      <c r="BEH584" s="382"/>
      <c r="BEI584" s="382"/>
      <c r="BEJ584" s="382"/>
      <c r="BEK584" s="382"/>
      <c r="BEL584" s="382"/>
      <c r="BEM584" s="382"/>
      <c r="BEN584" s="382"/>
      <c r="BEO584" s="382"/>
      <c r="BEP584" s="382"/>
      <c r="BEQ584" s="382"/>
      <c r="BER584" s="382"/>
      <c r="BES584" s="382"/>
      <c r="BET584" s="382"/>
      <c r="BEU584" s="382"/>
      <c r="BEV584" s="382"/>
      <c r="BEW584" s="382"/>
      <c r="BEX584" s="382"/>
      <c r="BEY584" s="382"/>
      <c r="BEZ584" s="382"/>
      <c r="BFA584" s="382"/>
      <c r="BFB584" s="382"/>
      <c r="BFC584" s="382"/>
      <c r="BFD584" s="382"/>
      <c r="BFE584" s="382"/>
      <c r="BFF584" s="382"/>
      <c r="BFG584" s="382"/>
      <c r="BFH584" s="382"/>
      <c r="BFI584" s="382"/>
      <c r="BFJ584" s="382"/>
      <c r="BFK584" s="382"/>
      <c r="BFL584" s="382"/>
      <c r="BFM584" s="382"/>
      <c r="BFN584" s="382"/>
      <c r="BFO584" s="382"/>
      <c r="BFP584" s="382"/>
      <c r="BFQ584" s="382"/>
      <c r="BFR584" s="382"/>
      <c r="BFS584" s="382"/>
      <c r="BFT584" s="382"/>
      <c r="BFU584" s="382"/>
      <c r="BFV584" s="382"/>
      <c r="BFW584" s="382"/>
      <c r="BFX584" s="382"/>
      <c r="BFY584" s="382"/>
      <c r="BFZ584" s="382"/>
      <c r="BGA584" s="382"/>
      <c r="BGB584" s="382"/>
      <c r="BGC584" s="382"/>
      <c r="BGD584" s="382"/>
      <c r="BGE584" s="382"/>
      <c r="BGF584" s="382"/>
      <c r="BGG584" s="382"/>
      <c r="BGH584" s="382"/>
      <c r="BGI584" s="382"/>
      <c r="BGJ584" s="382"/>
      <c r="BGK584" s="382"/>
      <c r="BGL584" s="382"/>
      <c r="BGM584" s="382"/>
      <c r="BGN584" s="382"/>
      <c r="BGO584" s="382"/>
      <c r="BGP584" s="382"/>
      <c r="BGQ584" s="382"/>
      <c r="BGR584" s="382"/>
      <c r="BGS584" s="382"/>
      <c r="BGT584" s="382"/>
      <c r="BGU584" s="382"/>
      <c r="BGV584" s="382"/>
      <c r="BGW584" s="382"/>
      <c r="BGX584" s="382"/>
      <c r="BGY584" s="382"/>
      <c r="BGZ584" s="382"/>
      <c r="BHA584" s="382"/>
      <c r="BHB584" s="382"/>
      <c r="BHC584" s="382"/>
      <c r="BHD584" s="382"/>
      <c r="BHE584" s="382"/>
      <c r="BHF584" s="382"/>
      <c r="BHG584" s="382"/>
      <c r="BHH584" s="382"/>
      <c r="BHI584" s="382"/>
      <c r="BHJ584" s="382"/>
      <c r="BHK584" s="382"/>
      <c r="BHL584" s="382"/>
      <c r="BHM584" s="382"/>
      <c r="BHN584" s="382"/>
      <c r="BHO584" s="382"/>
      <c r="BHP584" s="382"/>
      <c r="BHQ584" s="382"/>
      <c r="BHR584" s="382"/>
      <c r="BHS584" s="382"/>
      <c r="BHT584" s="382"/>
      <c r="BHU584" s="382"/>
      <c r="BHV584" s="382"/>
      <c r="BHW584" s="382"/>
      <c r="BHX584" s="382"/>
      <c r="BHY584" s="382"/>
      <c r="BHZ584" s="382"/>
      <c r="BIA584" s="382"/>
      <c r="BIB584" s="382"/>
      <c r="BIC584" s="382"/>
      <c r="BID584" s="382"/>
      <c r="BIE584" s="382"/>
      <c r="BIF584" s="382"/>
      <c r="BIG584" s="382"/>
      <c r="BIH584" s="382"/>
      <c r="BII584" s="382"/>
      <c r="BIJ584" s="382"/>
      <c r="BIK584" s="382"/>
      <c r="BIL584" s="382"/>
      <c r="BIM584" s="382"/>
      <c r="BIN584" s="382"/>
      <c r="BIO584" s="382"/>
      <c r="BIP584" s="382"/>
      <c r="BIQ584" s="382"/>
      <c r="BIR584" s="382"/>
      <c r="BIS584" s="382"/>
      <c r="BIT584" s="382"/>
      <c r="BIU584" s="382"/>
      <c r="BIV584" s="382"/>
      <c r="BIW584" s="382"/>
      <c r="BIX584" s="382"/>
      <c r="BIY584" s="382"/>
      <c r="BIZ584" s="382"/>
      <c r="BJA584" s="382"/>
      <c r="BJB584" s="382"/>
      <c r="BJC584" s="382"/>
      <c r="BJD584" s="382"/>
      <c r="BJE584" s="382"/>
      <c r="BJF584" s="382"/>
      <c r="BJG584" s="382"/>
      <c r="BJH584" s="382"/>
      <c r="BJI584" s="382"/>
      <c r="BJJ584" s="382"/>
      <c r="BJK584" s="382"/>
      <c r="BJL584" s="382"/>
      <c r="BJM584" s="382"/>
      <c r="BJN584" s="382"/>
      <c r="BJO584" s="382"/>
      <c r="BJP584" s="382"/>
      <c r="BJQ584" s="382"/>
      <c r="BJR584" s="382"/>
      <c r="BJS584" s="382"/>
      <c r="BJT584" s="382"/>
      <c r="BJU584" s="382"/>
      <c r="BJV584" s="382"/>
      <c r="BJW584" s="382"/>
      <c r="BJX584" s="382"/>
      <c r="BJY584" s="382"/>
      <c r="BJZ584" s="382"/>
      <c r="BKA584" s="382"/>
      <c r="BKB584" s="382"/>
      <c r="BKC584" s="382"/>
      <c r="BKD584" s="382"/>
      <c r="BKE584" s="382"/>
      <c r="BKF584" s="382"/>
      <c r="BKG584" s="382"/>
      <c r="BKH584" s="382"/>
      <c r="BKI584" s="382"/>
      <c r="BKJ584" s="382"/>
      <c r="BKK584" s="382"/>
      <c r="BKL584" s="382"/>
      <c r="BKM584" s="382"/>
      <c r="BKN584" s="382"/>
      <c r="BKO584" s="382"/>
      <c r="BKP584" s="382"/>
      <c r="BKQ584" s="382"/>
      <c r="BKR584" s="382"/>
      <c r="BKS584" s="382"/>
      <c r="BKT584" s="382"/>
      <c r="BKU584" s="382"/>
      <c r="BKV584" s="382"/>
      <c r="BKW584" s="382"/>
      <c r="BKX584" s="382"/>
      <c r="BKY584" s="382"/>
      <c r="BKZ584" s="382"/>
      <c r="BLA584" s="382"/>
      <c r="BLB584" s="382"/>
      <c r="BLC584" s="382"/>
      <c r="BLD584" s="382"/>
      <c r="BLE584" s="382"/>
      <c r="BLF584" s="382"/>
      <c r="BLG584" s="382"/>
      <c r="BLH584" s="382"/>
      <c r="BLI584" s="382"/>
      <c r="BLJ584" s="382"/>
      <c r="BLK584" s="382"/>
      <c r="BLL584" s="382"/>
      <c r="BLM584" s="382"/>
      <c r="BLN584" s="382"/>
      <c r="BLO584" s="382"/>
      <c r="BLP584" s="382"/>
      <c r="BLQ584" s="382"/>
      <c r="BLR584" s="382"/>
      <c r="BLS584" s="382"/>
      <c r="BLT584" s="382"/>
      <c r="BLU584" s="382"/>
      <c r="BLV584" s="382"/>
      <c r="BLW584" s="382"/>
      <c r="BLX584" s="382"/>
      <c r="BLY584" s="382"/>
      <c r="BLZ584" s="382"/>
      <c r="BMA584" s="382"/>
      <c r="BMB584" s="382"/>
      <c r="BMC584" s="382"/>
      <c r="BMD584" s="382"/>
      <c r="BME584" s="382"/>
      <c r="BMF584" s="382"/>
      <c r="BMG584" s="382"/>
      <c r="BMH584" s="382"/>
      <c r="BMI584" s="382"/>
      <c r="BMJ584" s="382"/>
      <c r="BMK584" s="382"/>
      <c r="BML584" s="382"/>
      <c r="BMM584" s="382"/>
      <c r="BMN584" s="382"/>
      <c r="BMO584" s="382"/>
      <c r="BMP584" s="382"/>
      <c r="BMQ584" s="382"/>
      <c r="BMR584" s="382"/>
      <c r="BMS584" s="382"/>
      <c r="BMT584" s="382"/>
      <c r="BMU584" s="382"/>
      <c r="BMV584" s="382"/>
      <c r="BMW584" s="382"/>
      <c r="BMX584" s="382"/>
      <c r="BMY584" s="382"/>
      <c r="BMZ584" s="382"/>
      <c r="BNA584" s="382"/>
      <c r="BNB584" s="382"/>
      <c r="BNC584" s="382"/>
      <c r="BND584" s="382"/>
      <c r="BNE584" s="382"/>
      <c r="BNF584" s="382"/>
      <c r="BNG584" s="382"/>
      <c r="BNH584" s="382"/>
      <c r="BNI584" s="382"/>
      <c r="BNJ584" s="382"/>
      <c r="BNK584" s="382"/>
      <c r="BNL584" s="382"/>
      <c r="BNM584" s="382"/>
      <c r="BNN584" s="382"/>
      <c r="BNO584" s="382"/>
      <c r="BNP584" s="382"/>
      <c r="BNQ584" s="382"/>
      <c r="BNR584" s="382"/>
      <c r="BNS584" s="382"/>
      <c r="BNT584" s="382"/>
      <c r="BNU584" s="382"/>
      <c r="BNV584" s="382"/>
      <c r="BNW584" s="382"/>
      <c r="BNX584" s="382"/>
      <c r="BNY584" s="382"/>
      <c r="BNZ584" s="382"/>
      <c r="BOA584" s="382"/>
      <c r="BOB584" s="382"/>
      <c r="BOC584" s="382"/>
      <c r="BOD584" s="382"/>
      <c r="BOE584" s="382"/>
      <c r="BOF584" s="382"/>
      <c r="BOG584" s="382"/>
      <c r="BOH584" s="382"/>
      <c r="BOI584" s="382"/>
      <c r="BOJ584" s="382"/>
      <c r="BOK584" s="382"/>
      <c r="BOL584" s="382"/>
      <c r="BOM584" s="382"/>
      <c r="BON584" s="382"/>
      <c r="BOO584" s="382"/>
      <c r="BOP584" s="382"/>
      <c r="BOQ584" s="382"/>
      <c r="BOR584" s="382"/>
      <c r="BOS584" s="382"/>
      <c r="BOT584" s="382"/>
      <c r="BOU584" s="382"/>
      <c r="BOV584" s="382"/>
      <c r="BOW584" s="382"/>
      <c r="BOX584" s="382"/>
      <c r="BOY584" s="382"/>
      <c r="BOZ584" s="382"/>
      <c r="BPA584" s="382"/>
      <c r="BPB584" s="382"/>
      <c r="BPC584" s="382"/>
      <c r="BPD584" s="382"/>
      <c r="BPE584" s="382"/>
      <c r="BPF584" s="382"/>
      <c r="BPG584" s="382"/>
      <c r="BPH584" s="382"/>
      <c r="BPI584" s="382"/>
      <c r="BPJ584" s="382"/>
      <c r="BPK584" s="382"/>
      <c r="BPL584" s="382"/>
      <c r="BPM584" s="382"/>
      <c r="BPN584" s="382"/>
      <c r="BPO584" s="382"/>
      <c r="BPP584" s="382"/>
      <c r="BPQ584" s="382"/>
      <c r="BPR584" s="382"/>
      <c r="BPS584" s="382"/>
      <c r="BPT584" s="382"/>
      <c r="BPU584" s="382"/>
      <c r="BPV584" s="382"/>
      <c r="BPW584" s="382"/>
      <c r="BPX584" s="382"/>
      <c r="BPY584" s="382"/>
      <c r="BPZ584" s="382"/>
      <c r="BQA584" s="382"/>
      <c r="BQB584" s="382"/>
      <c r="BQC584" s="382"/>
      <c r="BQD584" s="382"/>
      <c r="BQE584" s="382"/>
      <c r="BQF584" s="382"/>
      <c r="BQG584" s="382"/>
      <c r="BQH584" s="382"/>
      <c r="BQI584" s="382"/>
      <c r="BQJ584" s="382"/>
      <c r="BQK584" s="382"/>
      <c r="BQL584" s="382"/>
      <c r="BQM584" s="382"/>
      <c r="BQN584" s="382"/>
      <c r="BQO584" s="382"/>
      <c r="BQP584" s="382"/>
      <c r="BQQ584" s="382"/>
      <c r="BQR584" s="382"/>
      <c r="BQS584" s="382"/>
      <c r="BQT584" s="382"/>
      <c r="BQU584" s="382"/>
      <c r="BQV584" s="382"/>
      <c r="BQW584" s="382"/>
      <c r="BQX584" s="382"/>
      <c r="BQY584" s="382"/>
      <c r="BQZ584" s="382"/>
      <c r="BRA584" s="382"/>
      <c r="BRB584" s="382"/>
      <c r="BRC584" s="382"/>
      <c r="BRD584" s="382"/>
      <c r="BRE584" s="382"/>
      <c r="BRF584" s="382"/>
      <c r="BRG584" s="382"/>
      <c r="BRH584" s="382"/>
      <c r="BRI584" s="382"/>
      <c r="BRJ584" s="382"/>
      <c r="BRK584" s="382"/>
      <c r="BRL584" s="382"/>
      <c r="BRM584" s="382"/>
      <c r="BRN584" s="382"/>
      <c r="BRO584" s="382"/>
      <c r="BRP584" s="382"/>
      <c r="BRQ584" s="382"/>
      <c r="BRR584" s="382"/>
      <c r="BRS584" s="382"/>
      <c r="BRT584" s="382"/>
      <c r="BRU584" s="382"/>
      <c r="BRV584" s="382"/>
      <c r="BRW584" s="382"/>
      <c r="BRX584" s="382"/>
      <c r="BRY584" s="382"/>
      <c r="BRZ584" s="382"/>
      <c r="BSA584" s="382"/>
      <c r="BSB584" s="382"/>
      <c r="BSC584" s="382"/>
      <c r="BSD584" s="382"/>
      <c r="BSE584" s="382"/>
      <c r="BSF584" s="382"/>
      <c r="BSG584" s="382"/>
      <c r="BSH584" s="382"/>
      <c r="BSI584" s="382"/>
      <c r="BSJ584" s="382"/>
      <c r="BSK584" s="382"/>
      <c r="BSL584" s="382"/>
      <c r="BSM584" s="382"/>
      <c r="BSN584" s="382"/>
      <c r="BSO584" s="382"/>
      <c r="BSP584" s="382"/>
      <c r="BSQ584" s="382"/>
      <c r="BSR584" s="382"/>
      <c r="BSS584" s="382"/>
      <c r="BST584" s="382"/>
      <c r="BSU584" s="382"/>
      <c r="BSV584" s="382"/>
      <c r="BSW584" s="382"/>
      <c r="BSX584" s="382"/>
      <c r="BSY584" s="382"/>
      <c r="BSZ584" s="382"/>
      <c r="BTA584" s="382"/>
      <c r="BTB584" s="382"/>
      <c r="BTC584" s="382"/>
      <c r="BTD584" s="382"/>
      <c r="BTE584" s="382"/>
      <c r="BTF584" s="382"/>
      <c r="BTG584" s="382"/>
      <c r="BTH584" s="382"/>
      <c r="BTI584" s="382"/>
      <c r="BTJ584" s="382"/>
      <c r="BTK584" s="382"/>
      <c r="BTL584" s="382"/>
      <c r="BTM584" s="382"/>
      <c r="BTN584" s="382"/>
      <c r="BTO584" s="382"/>
      <c r="BTP584" s="382"/>
      <c r="BTQ584" s="382"/>
      <c r="BTR584" s="382"/>
      <c r="BTS584" s="382"/>
      <c r="BTT584" s="382"/>
      <c r="BTU584" s="382"/>
      <c r="BTV584" s="382"/>
      <c r="BTW584" s="382"/>
      <c r="BTX584" s="382"/>
      <c r="BTY584" s="382"/>
      <c r="BTZ584" s="382"/>
      <c r="BUA584" s="382"/>
      <c r="BUB584" s="382"/>
      <c r="BUC584" s="382"/>
      <c r="BUD584" s="382"/>
      <c r="BUE584" s="382"/>
      <c r="BUF584" s="382"/>
      <c r="BUG584" s="382"/>
      <c r="BUH584" s="382"/>
      <c r="BUI584" s="382"/>
      <c r="BUJ584" s="382"/>
      <c r="BUK584" s="382"/>
      <c r="BUL584" s="382"/>
      <c r="BUM584" s="382"/>
      <c r="BUN584" s="382"/>
      <c r="BUO584" s="382"/>
      <c r="BUP584" s="382"/>
      <c r="BUQ584" s="382"/>
      <c r="BUR584" s="382"/>
      <c r="BUS584" s="382"/>
      <c r="BUT584" s="382"/>
      <c r="BUU584" s="382"/>
      <c r="BUV584" s="382"/>
      <c r="BUW584" s="382"/>
      <c r="BUX584" s="382"/>
      <c r="BUY584" s="382"/>
      <c r="BUZ584" s="382"/>
      <c r="BVA584" s="382"/>
      <c r="BVB584" s="382"/>
      <c r="BVC584" s="382"/>
      <c r="BVD584" s="382"/>
      <c r="BVE584" s="382"/>
      <c r="BVF584" s="382"/>
      <c r="BVG584" s="382"/>
      <c r="BVH584" s="382"/>
      <c r="BVI584" s="382"/>
      <c r="BVJ584" s="382"/>
      <c r="BVK584" s="382"/>
      <c r="BVL584" s="382"/>
      <c r="BVM584" s="382"/>
      <c r="BVN584" s="382"/>
      <c r="BVO584" s="382"/>
      <c r="BVP584" s="382"/>
      <c r="BVQ584" s="382"/>
      <c r="BVR584" s="382"/>
      <c r="BVS584" s="382"/>
      <c r="BVT584" s="382"/>
      <c r="BVU584" s="382"/>
      <c r="BVV584" s="382"/>
      <c r="BVW584" s="382"/>
      <c r="BVX584" s="382"/>
      <c r="BVY584" s="382"/>
      <c r="BVZ584" s="382"/>
      <c r="BWA584" s="382"/>
      <c r="BWB584" s="382"/>
      <c r="BWC584" s="382"/>
      <c r="BWD584" s="382"/>
      <c r="BWE584" s="382"/>
      <c r="BWF584" s="382"/>
      <c r="BWG584" s="382"/>
      <c r="BWH584" s="382"/>
      <c r="BWI584" s="382"/>
      <c r="BWJ584" s="382"/>
      <c r="BWK584" s="382"/>
      <c r="BWL584" s="382"/>
      <c r="BWM584" s="382"/>
      <c r="BWN584" s="382"/>
      <c r="BWO584" s="382"/>
      <c r="BWP584" s="382"/>
      <c r="BWQ584" s="382"/>
      <c r="BWR584" s="382"/>
      <c r="BWS584" s="382"/>
      <c r="BWT584" s="382"/>
      <c r="BWU584" s="382"/>
      <c r="BWV584" s="382"/>
      <c r="BWW584" s="382"/>
      <c r="BWX584" s="382"/>
      <c r="BWY584" s="382"/>
      <c r="BWZ584" s="382"/>
      <c r="BXA584" s="382"/>
      <c r="BXB584" s="382"/>
      <c r="BXC584" s="382"/>
      <c r="BXD584" s="382"/>
      <c r="BXE584" s="382"/>
      <c r="BXF584" s="382"/>
      <c r="BXG584" s="382"/>
      <c r="BXH584" s="382"/>
      <c r="BXI584" s="382"/>
      <c r="BXJ584" s="382"/>
      <c r="BXK584" s="382"/>
      <c r="BXL584" s="382"/>
      <c r="BXM584" s="382"/>
      <c r="BXN584" s="382"/>
      <c r="BXO584" s="382"/>
      <c r="BXP584" s="382"/>
      <c r="BXQ584" s="382"/>
      <c r="BXR584" s="382"/>
      <c r="BXS584" s="382"/>
      <c r="BXT584" s="382"/>
      <c r="BXU584" s="382"/>
      <c r="BXV584" s="382"/>
      <c r="BXW584" s="382"/>
      <c r="BXX584" s="382"/>
      <c r="BXY584" s="382"/>
      <c r="BXZ584" s="382"/>
      <c r="BYA584" s="382"/>
      <c r="BYB584" s="382"/>
      <c r="BYC584" s="382"/>
      <c r="BYD584" s="382"/>
      <c r="BYE584" s="382"/>
      <c r="BYF584" s="382"/>
      <c r="BYG584" s="382"/>
      <c r="BYH584" s="382"/>
      <c r="BYI584" s="382"/>
      <c r="BYJ584" s="382"/>
      <c r="BYK584" s="382"/>
      <c r="BYL584" s="382"/>
      <c r="BYM584" s="382"/>
      <c r="BYN584" s="382"/>
      <c r="BYO584" s="382"/>
      <c r="BYP584" s="382"/>
      <c r="BYQ584" s="382"/>
      <c r="BYR584" s="382"/>
      <c r="BYS584" s="382"/>
      <c r="BYT584" s="382"/>
      <c r="BYU584" s="382"/>
      <c r="BYV584" s="382"/>
      <c r="BYW584" s="382"/>
      <c r="BYX584" s="382"/>
      <c r="BYY584" s="382"/>
      <c r="BYZ584" s="382"/>
      <c r="BZA584" s="382"/>
      <c r="BZB584" s="382"/>
      <c r="BZC584" s="382"/>
      <c r="BZD584" s="382"/>
      <c r="BZE584" s="382"/>
      <c r="BZF584" s="382"/>
      <c r="BZG584" s="382"/>
      <c r="BZH584" s="382"/>
      <c r="BZI584" s="382"/>
      <c r="BZJ584" s="382"/>
      <c r="BZK584" s="382"/>
      <c r="BZL584" s="382"/>
      <c r="BZM584" s="382"/>
      <c r="BZN584" s="382"/>
      <c r="BZO584" s="382"/>
      <c r="BZP584" s="382"/>
      <c r="BZQ584" s="382"/>
      <c r="BZR584" s="382"/>
      <c r="BZS584" s="382"/>
      <c r="BZT584" s="382"/>
      <c r="BZU584" s="382"/>
      <c r="BZV584" s="382"/>
      <c r="BZW584" s="382"/>
      <c r="BZX584" s="382"/>
      <c r="BZY584" s="382"/>
      <c r="BZZ584" s="382"/>
      <c r="CAA584" s="382"/>
      <c r="CAB584" s="382"/>
      <c r="CAC584" s="382"/>
      <c r="CAD584" s="382"/>
      <c r="CAE584" s="382"/>
      <c r="CAF584" s="382"/>
      <c r="CAG584" s="382"/>
      <c r="CAH584" s="382"/>
      <c r="CAI584" s="382"/>
      <c r="CAJ584" s="382"/>
      <c r="CAK584" s="382"/>
      <c r="CAL584" s="382"/>
      <c r="CAM584" s="382"/>
      <c r="CAN584" s="382"/>
      <c r="CAO584" s="382"/>
      <c r="CAP584" s="382"/>
      <c r="CAQ584" s="382"/>
      <c r="CAR584" s="382"/>
      <c r="CAS584" s="382"/>
      <c r="CAT584" s="382"/>
      <c r="CAU584" s="382"/>
      <c r="CAV584" s="382"/>
      <c r="CAW584" s="382"/>
      <c r="CAX584" s="382"/>
      <c r="CAY584" s="382"/>
      <c r="CAZ584" s="382"/>
      <c r="CBA584" s="382"/>
      <c r="CBB584" s="382"/>
      <c r="CBC584" s="382"/>
      <c r="CBD584" s="382"/>
      <c r="CBE584" s="382"/>
      <c r="CBF584" s="382"/>
      <c r="CBG584" s="382"/>
      <c r="CBH584" s="382"/>
      <c r="CBI584" s="382"/>
      <c r="CBJ584" s="382"/>
      <c r="CBK584" s="382"/>
      <c r="CBL584" s="382"/>
      <c r="CBM584" s="382"/>
      <c r="CBN584" s="382"/>
      <c r="CBO584" s="382"/>
      <c r="CBP584" s="382"/>
      <c r="CBQ584" s="382"/>
      <c r="CBR584" s="382"/>
      <c r="CBS584" s="382"/>
      <c r="CBT584" s="382"/>
      <c r="CBU584" s="382"/>
      <c r="CBV584" s="382"/>
      <c r="CBW584" s="382"/>
      <c r="CBX584" s="382"/>
      <c r="CBY584" s="382"/>
      <c r="CBZ584" s="382"/>
      <c r="CCA584" s="382"/>
      <c r="CCB584" s="382"/>
      <c r="CCC584" s="382"/>
      <c r="CCD584" s="382"/>
      <c r="CCE584" s="382"/>
      <c r="CCF584" s="382"/>
      <c r="CCG584" s="382"/>
      <c r="CCH584" s="382"/>
      <c r="CCI584" s="382"/>
      <c r="CCJ584" s="382"/>
      <c r="CCK584" s="382"/>
      <c r="CCL584" s="382"/>
      <c r="CCM584" s="382"/>
      <c r="CCN584" s="382"/>
      <c r="CCO584" s="382"/>
      <c r="CCP584" s="382"/>
      <c r="CCQ584" s="382"/>
      <c r="CCR584" s="382"/>
      <c r="CCS584" s="382"/>
      <c r="CCT584" s="382"/>
      <c r="CCU584" s="382"/>
      <c r="CCV584" s="382"/>
      <c r="CCW584" s="382"/>
      <c r="CCX584" s="382"/>
      <c r="CCY584" s="382"/>
      <c r="CCZ584" s="382"/>
      <c r="CDA584" s="382"/>
      <c r="CDB584" s="382"/>
      <c r="CDC584" s="382"/>
      <c r="CDD584" s="382"/>
      <c r="CDE584" s="382"/>
      <c r="CDF584" s="382"/>
      <c r="CDG584" s="382"/>
      <c r="CDH584" s="382"/>
      <c r="CDI584" s="382"/>
      <c r="CDJ584" s="382"/>
      <c r="CDK584" s="382"/>
      <c r="CDL584" s="382"/>
      <c r="CDM584" s="382"/>
      <c r="CDN584" s="382"/>
      <c r="CDO584" s="382"/>
      <c r="CDP584" s="382"/>
      <c r="CDQ584" s="382"/>
      <c r="CDR584" s="382"/>
      <c r="CDS584" s="382"/>
      <c r="CDT584" s="382"/>
      <c r="CDU584" s="382"/>
      <c r="CDV584" s="382"/>
      <c r="CDW584" s="382"/>
      <c r="CDX584" s="382"/>
      <c r="CDY584" s="382"/>
      <c r="CDZ584" s="382"/>
      <c r="CEA584" s="382"/>
      <c r="CEB584" s="382"/>
      <c r="CEC584" s="382"/>
      <c r="CED584" s="382"/>
      <c r="CEE584" s="382"/>
      <c r="CEF584" s="382"/>
      <c r="CEG584" s="382"/>
      <c r="CEH584" s="382"/>
      <c r="CEI584" s="382"/>
      <c r="CEJ584" s="382"/>
      <c r="CEK584" s="382"/>
      <c r="CEL584" s="382"/>
      <c r="CEM584" s="382"/>
      <c r="CEN584" s="382"/>
      <c r="CEO584" s="382"/>
      <c r="CEP584" s="382"/>
      <c r="CEQ584" s="382"/>
      <c r="CER584" s="382"/>
      <c r="CES584" s="382"/>
      <c r="CET584" s="382"/>
      <c r="CEU584" s="382"/>
      <c r="CEV584" s="382"/>
      <c r="CEW584" s="382"/>
      <c r="CEX584" s="382"/>
      <c r="CEY584" s="382"/>
      <c r="CEZ584" s="382"/>
      <c r="CFA584" s="382"/>
      <c r="CFB584" s="382"/>
      <c r="CFC584" s="382"/>
      <c r="CFD584" s="382"/>
      <c r="CFE584" s="382"/>
      <c r="CFF584" s="382"/>
      <c r="CFG584" s="382"/>
      <c r="CFH584" s="382"/>
      <c r="CFI584" s="382"/>
      <c r="CFJ584" s="382"/>
      <c r="CFK584" s="382"/>
      <c r="CFL584" s="382"/>
      <c r="CFM584" s="382"/>
      <c r="CFN584" s="382"/>
      <c r="CFO584" s="382"/>
      <c r="CFP584" s="382"/>
      <c r="CFQ584" s="382"/>
      <c r="CFR584" s="382"/>
      <c r="CFS584" s="382"/>
      <c r="CFT584" s="382"/>
      <c r="CFU584" s="382"/>
      <c r="CFV584" s="382"/>
      <c r="CFW584" s="382"/>
      <c r="CFX584" s="382"/>
      <c r="CFY584" s="382"/>
      <c r="CFZ584" s="382"/>
      <c r="CGA584" s="382"/>
      <c r="CGB584" s="382"/>
      <c r="CGC584" s="382"/>
      <c r="CGD584" s="382"/>
      <c r="CGE584" s="382"/>
      <c r="CGF584" s="382"/>
      <c r="CGG584" s="382"/>
      <c r="CGH584" s="382"/>
      <c r="CGI584" s="382"/>
      <c r="CGJ584" s="382"/>
      <c r="CGK584" s="382"/>
      <c r="CGL584" s="382"/>
      <c r="CGM584" s="382"/>
      <c r="CGN584" s="382"/>
      <c r="CGO584" s="382"/>
      <c r="CGP584" s="382"/>
      <c r="CGQ584" s="382"/>
      <c r="CGR584" s="382"/>
      <c r="CGS584" s="382"/>
      <c r="CGT584" s="382"/>
      <c r="CGU584" s="382"/>
      <c r="CGV584" s="382"/>
      <c r="CGW584" s="382"/>
      <c r="CGX584" s="382"/>
      <c r="CGY584" s="382"/>
      <c r="CGZ584" s="382"/>
      <c r="CHA584" s="382"/>
      <c r="CHB584" s="382"/>
      <c r="CHC584" s="382"/>
      <c r="CHD584" s="382"/>
      <c r="CHE584" s="382"/>
      <c r="CHF584" s="382"/>
      <c r="CHG584" s="382"/>
      <c r="CHH584" s="382"/>
      <c r="CHI584" s="382"/>
      <c r="CHJ584" s="382"/>
      <c r="CHK584" s="382"/>
      <c r="CHL584" s="382"/>
      <c r="CHM584" s="382"/>
      <c r="CHN584" s="382"/>
      <c r="CHO584" s="382"/>
      <c r="CHP584" s="382"/>
      <c r="CHQ584" s="382"/>
      <c r="CHR584" s="382"/>
      <c r="CHS584" s="382"/>
      <c r="CHT584" s="382"/>
      <c r="CHU584" s="382"/>
      <c r="CHV584" s="382"/>
      <c r="CHW584" s="382"/>
      <c r="CHX584" s="382"/>
      <c r="CHY584" s="382"/>
      <c r="CHZ584" s="382"/>
      <c r="CIA584" s="382"/>
      <c r="CIB584" s="382"/>
      <c r="CIC584" s="382"/>
      <c r="CID584" s="382"/>
      <c r="CIE584" s="382"/>
      <c r="CIF584" s="382"/>
      <c r="CIG584" s="382"/>
      <c r="CIH584" s="382"/>
      <c r="CII584" s="382"/>
      <c r="CIJ584" s="382"/>
      <c r="CIK584" s="382"/>
      <c r="CIL584" s="382"/>
      <c r="CIM584" s="382"/>
      <c r="CIN584" s="382"/>
      <c r="CIO584" s="382"/>
      <c r="CIP584" s="382"/>
      <c r="CIQ584" s="382"/>
      <c r="CIR584" s="382"/>
      <c r="CIS584" s="382"/>
      <c r="CIT584" s="382"/>
      <c r="CIU584" s="382"/>
      <c r="CIV584" s="382"/>
      <c r="CIW584" s="382"/>
      <c r="CIX584" s="382"/>
      <c r="CIY584" s="382"/>
      <c r="CIZ584" s="382"/>
      <c r="CJA584" s="382"/>
      <c r="CJB584" s="382"/>
      <c r="CJC584" s="382"/>
      <c r="CJD584" s="382"/>
      <c r="CJE584" s="382"/>
      <c r="CJF584" s="382"/>
      <c r="CJG584" s="382"/>
      <c r="CJH584" s="382"/>
      <c r="CJI584" s="382"/>
      <c r="CJJ584" s="382"/>
      <c r="CJK584" s="382"/>
      <c r="CJL584" s="382"/>
      <c r="CJM584" s="382"/>
      <c r="CJN584" s="382"/>
      <c r="CJO584" s="382"/>
      <c r="CJP584" s="382"/>
      <c r="CJQ584" s="382"/>
      <c r="CJR584" s="382"/>
      <c r="CJS584" s="382"/>
      <c r="CJT584" s="382"/>
      <c r="CJU584" s="382"/>
      <c r="CJV584" s="382"/>
      <c r="CJW584" s="382"/>
      <c r="CJX584" s="382"/>
      <c r="CJY584" s="382"/>
      <c r="CJZ584" s="382"/>
      <c r="CKA584" s="382"/>
      <c r="CKB584" s="382"/>
      <c r="CKC584" s="382"/>
      <c r="CKD584" s="382"/>
      <c r="CKE584" s="382"/>
      <c r="CKF584" s="382"/>
      <c r="CKG584" s="382"/>
      <c r="CKH584" s="382"/>
      <c r="CKI584" s="382"/>
      <c r="CKJ584" s="382"/>
      <c r="CKK584" s="382"/>
      <c r="CKL584" s="382"/>
      <c r="CKM584" s="382"/>
      <c r="CKN584" s="382"/>
      <c r="CKO584" s="382"/>
      <c r="CKP584" s="382"/>
      <c r="CKQ584" s="382"/>
      <c r="CKR584" s="382"/>
      <c r="CKS584" s="382"/>
      <c r="CKT584" s="382"/>
      <c r="CKU584" s="382"/>
      <c r="CKV584" s="382"/>
      <c r="CKW584" s="382"/>
      <c r="CKX584" s="382"/>
      <c r="CKY584" s="382"/>
      <c r="CKZ584" s="382"/>
      <c r="CLA584" s="382"/>
      <c r="CLB584" s="382"/>
      <c r="CLC584" s="382"/>
      <c r="CLD584" s="382"/>
      <c r="CLE584" s="382"/>
      <c r="CLF584" s="382"/>
      <c r="CLG584" s="382"/>
      <c r="CLH584" s="382"/>
      <c r="CLI584" s="382"/>
      <c r="CLJ584" s="382"/>
      <c r="CLK584" s="382"/>
      <c r="CLL584" s="382"/>
      <c r="CLM584" s="382"/>
      <c r="CLN584" s="382"/>
      <c r="CLO584" s="382"/>
      <c r="CLP584" s="382"/>
      <c r="CLQ584" s="382"/>
      <c r="CLR584" s="382"/>
      <c r="CLS584" s="382"/>
      <c r="CLT584" s="382"/>
      <c r="CLU584" s="382"/>
      <c r="CLV584" s="382"/>
      <c r="CLW584" s="382"/>
      <c r="CLX584" s="382"/>
      <c r="CLY584" s="382"/>
      <c r="CLZ584" s="382"/>
      <c r="CMA584" s="382"/>
      <c r="CMB584" s="382"/>
      <c r="CMC584" s="382"/>
      <c r="CMD584" s="382"/>
      <c r="CME584" s="382"/>
      <c r="CMF584" s="382"/>
      <c r="CMG584" s="382"/>
      <c r="CMH584" s="382"/>
      <c r="CMI584" s="382"/>
      <c r="CMJ584" s="382"/>
      <c r="CMK584" s="382"/>
      <c r="CML584" s="382"/>
      <c r="CMM584" s="382"/>
      <c r="CMN584" s="382"/>
      <c r="CMO584" s="382"/>
      <c r="CMP584" s="382"/>
      <c r="CMQ584" s="382"/>
      <c r="CMR584" s="382"/>
      <c r="CMS584" s="382"/>
      <c r="CMT584" s="382"/>
      <c r="CMU584" s="382"/>
      <c r="CMV584" s="382"/>
      <c r="CMW584" s="382"/>
      <c r="CMX584" s="382"/>
      <c r="CMY584" s="382"/>
      <c r="CMZ584" s="382"/>
      <c r="CNA584" s="382"/>
      <c r="CNB584" s="382"/>
      <c r="CNC584" s="382"/>
      <c r="CND584" s="382"/>
      <c r="CNE584" s="382"/>
      <c r="CNF584" s="382"/>
      <c r="CNG584" s="382"/>
      <c r="CNH584" s="382"/>
      <c r="CNI584" s="382"/>
      <c r="CNJ584" s="382"/>
      <c r="CNK584" s="382"/>
      <c r="CNL584" s="382"/>
      <c r="CNM584" s="382"/>
      <c r="CNN584" s="382"/>
      <c r="CNO584" s="382"/>
      <c r="CNP584" s="382"/>
      <c r="CNQ584" s="382"/>
      <c r="CNR584" s="382"/>
      <c r="CNS584" s="382"/>
      <c r="CNT584" s="382"/>
      <c r="CNU584" s="382"/>
      <c r="CNV584" s="382"/>
      <c r="CNW584" s="382"/>
      <c r="CNX584" s="382"/>
      <c r="CNY584" s="382"/>
      <c r="CNZ584" s="382"/>
      <c r="COA584" s="382"/>
      <c r="COB584" s="382"/>
      <c r="COC584" s="382"/>
      <c r="COD584" s="382"/>
      <c r="COE584" s="382"/>
      <c r="COF584" s="382"/>
      <c r="COG584" s="382"/>
      <c r="COH584" s="382"/>
      <c r="COI584" s="382"/>
      <c r="COJ584" s="382"/>
      <c r="COK584" s="382"/>
      <c r="COL584" s="382"/>
      <c r="COM584" s="382"/>
      <c r="CON584" s="382"/>
      <c r="COO584" s="382"/>
      <c r="COP584" s="382"/>
      <c r="COQ584" s="382"/>
      <c r="COR584" s="382"/>
      <c r="COS584" s="382"/>
      <c r="COT584" s="382"/>
      <c r="COU584" s="382"/>
      <c r="COV584" s="382"/>
      <c r="COW584" s="382"/>
      <c r="COX584" s="382"/>
      <c r="COY584" s="382"/>
      <c r="COZ584" s="382"/>
      <c r="CPA584" s="382"/>
      <c r="CPB584" s="382"/>
      <c r="CPC584" s="382"/>
      <c r="CPD584" s="382"/>
      <c r="CPE584" s="382"/>
      <c r="CPF584" s="382"/>
      <c r="CPG584" s="382"/>
      <c r="CPH584" s="382"/>
      <c r="CPI584" s="382"/>
      <c r="CPJ584" s="382"/>
      <c r="CPK584" s="382"/>
      <c r="CPL584" s="382"/>
      <c r="CPM584" s="382"/>
      <c r="CPN584" s="382"/>
      <c r="CPO584" s="382"/>
      <c r="CPP584" s="382"/>
      <c r="CPQ584" s="382"/>
      <c r="CPR584" s="382"/>
      <c r="CPS584" s="382"/>
      <c r="CPT584" s="382"/>
      <c r="CPU584" s="382"/>
      <c r="CPV584" s="382"/>
      <c r="CPW584" s="382"/>
      <c r="CPX584" s="382"/>
      <c r="CPY584" s="382"/>
      <c r="CPZ584" s="382"/>
      <c r="CQA584" s="382"/>
      <c r="CQB584" s="382"/>
      <c r="CQC584" s="382"/>
      <c r="CQD584" s="382"/>
      <c r="CQE584" s="382"/>
      <c r="CQF584" s="382"/>
      <c r="CQG584" s="382"/>
      <c r="CQH584" s="382"/>
      <c r="CQI584" s="382"/>
      <c r="CQJ584" s="382"/>
      <c r="CQK584" s="382"/>
      <c r="CQL584" s="382"/>
      <c r="CQM584" s="382"/>
      <c r="CQN584" s="382"/>
      <c r="CQO584" s="382"/>
      <c r="CQP584" s="382"/>
      <c r="CQQ584" s="382"/>
      <c r="CQR584" s="382"/>
      <c r="CQS584" s="382"/>
      <c r="CQT584" s="382"/>
      <c r="CQU584" s="382"/>
      <c r="CQV584" s="382"/>
      <c r="CQW584" s="382"/>
      <c r="CQX584" s="382"/>
      <c r="CQY584" s="382"/>
      <c r="CQZ584" s="382"/>
      <c r="CRA584" s="382"/>
      <c r="CRB584" s="382"/>
      <c r="CRC584" s="382"/>
      <c r="CRD584" s="382"/>
      <c r="CRE584" s="382"/>
      <c r="CRF584" s="382"/>
      <c r="CRG584" s="382"/>
      <c r="CRH584" s="382"/>
      <c r="CRI584" s="382"/>
      <c r="CRJ584" s="382"/>
      <c r="CRK584" s="382"/>
      <c r="CRL584" s="382"/>
      <c r="CRM584" s="382"/>
      <c r="CRN584" s="382"/>
      <c r="CRO584" s="382"/>
      <c r="CRP584" s="382"/>
      <c r="CRQ584" s="382"/>
      <c r="CRR584" s="382"/>
      <c r="CRS584" s="382"/>
      <c r="CRT584" s="382"/>
      <c r="CRU584" s="382"/>
      <c r="CRV584" s="382"/>
      <c r="CRW584" s="382"/>
      <c r="CRX584" s="382"/>
      <c r="CRY584" s="382"/>
      <c r="CRZ584" s="382"/>
      <c r="CSA584" s="382"/>
      <c r="CSB584" s="382"/>
      <c r="CSC584" s="382"/>
      <c r="CSD584" s="382"/>
      <c r="CSE584" s="382"/>
      <c r="CSF584" s="382"/>
      <c r="CSG584" s="382"/>
      <c r="CSH584" s="382"/>
      <c r="CSI584" s="382"/>
      <c r="CSJ584" s="382"/>
      <c r="CSK584" s="382"/>
      <c r="CSL584" s="382"/>
      <c r="CSM584" s="382"/>
      <c r="CSN584" s="382"/>
      <c r="CSO584" s="382"/>
      <c r="CSP584" s="382"/>
      <c r="CSQ584" s="382"/>
      <c r="CSR584" s="382"/>
      <c r="CSS584" s="382"/>
      <c r="CST584" s="382"/>
      <c r="CSU584" s="382"/>
      <c r="CSV584" s="382"/>
      <c r="CSW584" s="382"/>
      <c r="CSX584" s="382"/>
      <c r="CSY584" s="382"/>
      <c r="CSZ584" s="382"/>
      <c r="CTA584" s="382"/>
      <c r="CTB584" s="382"/>
      <c r="CTC584" s="382"/>
      <c r="CTD584" s="382"/>
      <c r="CTE584" s="382"/>
      <c r="CTF584" s="382"/>
      <c r="CTG584" s="382"/>
      <c r="CTH584" s="382"/>
      <c r="CTI584" s="382"/>
      <c r="CTJ584" s="382"/>
      <c r="CTK584" s="382"/>
      <c r="CTL584" s="382"/>
      <c r="CTM584" s="382"/>
      <c r="CTN584" s="382"/>
      <c r="CTO584" s="382"/>
      <c r="CTP584" s="382"/>
      <c r="CTQ584" s="382"/>
      <c r="CTR584" s="382"/>
      <c r="CTS584" s="382"/>
      <c r="CTT584" s="382"/>
      <c r="CTU584" s="382"/>
      <c r="CTV584" s="382"/>
      <c r="CTW584" s="382"/>
      <c r="CTX584" s="382"/>
      <c r="CTY584" s="382"/>
      <c r="CTZ584" s="382"/>
      <c r="CUA584" s="382"/>
      <c r="CUB584" s="382"/>
      <c r="CUC584" s="382"/>
      <c r="CUD584" s="382"/>
      <c r="CUE584" s="382"/>
      <c r="CUF584" s="382"/>
      <c r="CUG584" s="382"/>
      <c r="CUH584" s="382"/>
      <c r="CUI584" s="382"/>
      <c r="CUJ584" s="382"/>
      <c r="CUK584" s="382"/>
      <c r="CUL584" s="382"/>
      <c r="CUM584" s="382"/>
      <c r="CUN584" s="382"/>
      <c r="CUO584" s="382"/>
      <c r="CUP584" s="382"/>
      <c r="CUQ584" s="382"/>
      <c r="CUR584" s="382"/>
      <c r="CUS584" s="382"/>
      <c r="CUT584" s="382"/>
      <c r="CUU584" s="382"/>
      <c r="CUV584" s="382"/>
      <c r="CUW584" s="382"/>
      <c r="CUX584" s="382"/>
      <c r="CUY584" s="382"/>
      <c r="CUZ584" s="382"/>
      <c r="CVA584" s="382"/>
      <c r="CVB584" s="382"/>
      <c r="CVC584" s="382"/>
      <c r="CVD584" s="382"/>
      <c r="CVE584" s="382"/>
      <c r="CVF584" s="382"/>
      <c r="CVG584" s="382"/>
      <c r="CVH584" s="382"/>
      <c r="CVI584" s="382"/>
      <c r="CVJ584" s="382"/>
      <c r="CVK584" s="382"/>
      <c r="CVL584" s="382"/>
      <c r="CVM584" s="382"/>
      <c r="CVN584" s="382"/>
      <c r="CVO584" s="382"/>
      <c r="CVP584" s="382"/>
      <c r="CVQ584" s="382"/>
      <c r="CVR584" s="382"/>
      <c r="CVS584" s="382"/>
      <c r="CVT584" s="382"/>
      <c r="CVU584" s="382"/>
      <c r="CVV584" s="382"/>
      <c r="CVW584" s="382"/>
      <c r="CVX584" s="382"/>
      <c r="CVY584" s="382"/>
      <c r="CVZ584" s="382"/>
      <c r="CWA584" s="382"/>
      <c r="CWB584" s="382"/>
      <c r="CWC584" s="382"/>
      <c r="CWD584" s="382"/>
      <c r="CWE584" s="382"/>
      <c r="CWF584" s="382"/>
      <c r="CWG584" s="382"/>
      <c r="CWH584" s="382"/>
      <c r="CWI584" s="382"/>
      <c r="CWJ584" s="382"/>
      <c r="CWK584" s="382"/>
      <c r="CWL584" s="382"/>
      <c r="CWM584" s="382"/>
      <c r="CWN584" s="382"/>
      <c r="CWO584" s="382"/>
      <c r="CWP584" s="382"/>
      <c r="CWQ584" s="382"/>
      <c r="CWR584" s="382"/>
      <c r="CWS584" s="382"/>
      <c r="CWT584" s="382"/>
      <c r="CWU584" s="382"/>
      <c r="CWV584" s="382"/>
      <c r="CWW584" s="382"/>
      <c r="CWX584" s="382"/>
      <c r="CWY584" s="382"/>
      <c r="CWZ584" s="382"/>
      <c r="CXA584" s="382"/>
      <c r="CXB584" s="382"/>
      <c r="CXC584" s="382"/>
      <c r="CXD584" s="382"/>
      <c r="CXE584" s="382"/>
      <c r="CXF584" s="382"/>
      <c r="CXG584" s="382"/>
      <c r="CXH584" s="382"/>
      <c r="CXI584" s="382"/>
      <c r="CXJ584" s="382"/>
      <c r="CXK584" s="382"/>
      <c r="CXL584" s="382"/>
      <c r="CXM584" s="382"/>
      <c r="CXN584" s="382"/>
      <c r="CXO584" s="382"/>
      <c r="CXP584" s="382"/>
      <c r="CXQ584" s="382"/>
      <c r="CXR584" s="382"/>
      <c r="CXS584" s="382"/>
      <c r="CXT584" s="382"/>
      <c r="CXU584" s="382"/>
      <c r="CXV584" s="382"/>
      <c r="CXW584" s="382"/>
      <c r="CXX584" s="382"/>
      <c r="CXY584" s="382"/>
      <c r="CXZ584" s="382"/>
      <c r="CYA584" s="382"/>
      <c r="CYB584" s="382"/>
      <c r="CYC584" s="382"/>
      <c r="CYD584" s="382"/>
      <c r="CYE584" s="382"/>
      <c r="CYF584" s="382"/>
      <c r="CYG584" s="382"/>
      <c r="CYH584" s="382"/>
      <c r="CYI584" s="382"/>
      <c r="CYJ584" s="382"/>
      <c r="CYK584" s="382"/>
      <c r="CYL584" s="382"/>
      <c r="CYM584" s="382"/>
      <c r="CYN584" s="382"/>
      <c r="CYO584" s="382"/>
      <c r="CYP584" s="382"/>
      <c r="CYQ584" s="382"/>
      <c r="CYR584" s="382"/>
      <c r="CYS584" s="382"/>
      <c r="CYT584" s="382"/>
      <c r="CYU584" s="382"/>
      <c r="CYV584" s="382"/>
      <c r="CYW584" s="382"/>
      <c r="CYX584" s="382"/>
      <c r="CYY584" s="382"/>
      <c r="CYZ584" s="382"/>
      <c r="CZA584" s="382"/>
      <c r="CZB584" s="382"/>
      <c r="CZC584" s="382"/>
      <c r="CZD584" s="382"/>
      <c r="CZE584" s="382"/>
      <c r="CZF584" s="382"/>
      <c r="CZG584" s="382"/>
      <c r="CZH584" s="382"/>
      <c r="CZI584" s="382"/>
      <c r="CZJ584" s="382"/>
      <c r="CZK584" s="382"/>
      <c r="CZL584" s="382"/>
      <c r="CZM584" s="382"/>
      <c r="CZN584" s="382"/>
      <c r="CZO584" s="382"/>
      <c r="CZP584" s="382"/>
      <c r="CZQ584" s="382"/>
      <c r="CZR584" s="382"/>
      <c r="CZS584" s="382"/>
      <c r="CZT584" s="382"/>
      <c r="CZU584" s="382"/>
      <c r="CZV584" s="382"/>
      <c r="CZW584" s="382"/>
      <c r="CZX584" s="382"/>
      <c r="CZY584" s="382"/>
      <c r="CZZ584" s="382"/>
      <c r="DAA584" s="382"/>
      <c r="DAB584" s="382"/>
      <c r="DAC584" s="382"/>
      <c r="DAD584" s="382"/>
      <c r="DAE584" s="382"/>
      <c r="DAF584" s="382"/>
      <c r="DAG584" s="382"/>
      <c r="DAH584" s="382"/>
      <c r="DAI584" s="382"/>
      <c r="DAJ584" s="382"/>
      <c r="DAK584" s="382"/>
      <c r="DAL584" s="382"/>
      <c r="DAM584" s="382"/>
      <c r="DAN584" s="382"/>
      <c r="DAO584" s="382"/>
      <c r="DAP584" s="382"/>
      <c r="DAQ584" s="382"/>
      <c r="DAR584" s="382"/>
      <c r="DAS584" s="382"/>
      <c r="DAT584" s="382"/>
      <c r="DAU584" s="382"/>
      <c r="DAV584" s="382"/>
      <c r="DAW584" s="382"/>
      <c r="DAX584" s="382"/>
      <c r="DAY584" s="382"/>
      <c r="DAZ584" s="382"/>
      <c r="DBA584" s="382"/>
      <c r="DBB584" s="382"/>
      <c r="DBC584" s="382"/>
      <c r="DBD584" s="382"/>
      <c r="DBE584" s="382"/>
      <c r="DBF584" s="382"/>
      <c r="DBG584" s="382"/>
      <c r="DBH584" s="382"/>
      <c r="DBI584" s="382"/>
      <c r="DBJ584" s="382"/>
      <c r="DBK584" s="382"/>
      <c r="DBL584" s="382"/>
      <c r="DBM584" s="382"/>
      <c r="DBN584" s="382"/>
      <c r="DBO584" s="382"/>
      <c r="DBP584" s="382"/>
      <c r="DBQ584" s="382"/>
      <c r="DBR584" s="382"/>
      <c r="DBS584" s="382"/>
      <c r="DBT584" s="382"/>
      <c r="DBU584" s="382"/>
      <c r="DBV584" s="382"/>
      <c r="DBW584" s="382"/>
      <c r="DBX584" s="382"/>
      <c r="DBY584" s="382"/>
      <c r="DBZ584" s="382"/>
      <c r="DCA584" s="382"/>
      <c r="DCB584" s="382"/>
      <c r="DCC584" s="382"/>
      <c r="DCD584" s="382"/>
      <c r="DCE584" s="382"/>
      <c r="DCF584" s="382"/>
      <c r="DCG584" s="382"/>
      <c r="DCH584" s="382"/>
      <c r="DCI584" s="382"/>
      <c r="DCJ584" s="382"/>
      <c r="DCK584" s="382"/>
      <c r="DCL584" s="382"/>
      <c r="DCM584" s="382"/>
      <c r="DCN584" s="382"/>
      <c r="DCO584" s="382"/>
      <c r="DCP584" s="382"/>
      <c r="DCQ584" s="382"/>
      <c r="DCR584" s="382"/>
      <c r="DCS584" s="382"/>
      <c r="DCT584" s="382"/>
      <c r="DCU584" s="382"/>
      <c r="DCV584" s="382"/>
      <c r="DCW584" s="382"/>
      <c r="DCX584" s="382"/>
      <c r="DCY584" s="382"/>
      <c r="DCZ584" s="382"/>
      <c r="DDA584" s="382"/>
      <c r="DDB584" s="382"/>
      <c r="DDC584" s="382"/>
      <c r="DDD584" s="382"/>
      <c r="DDE584" s="382"/>
      <c r="DDF584" s="382"/>
      <c r="DDG584" s="382"/>
      <c r="DDH584" s="382"/>
      <c r="DDI584" s="382"/>
      <c r="DDJ584" s="382"/>
      <c r="DDK584" s="382"/>
      <c r="DDL584" s="382"/>
      <c r="DDM584" s="382"/>
      <c r="DDN584" s="382"/>
      <c r="DDO584" s="382"/>
      <c r="DDP584" s="382"/>
      <c r="DDQ584" s="382"/>
      <c r="DDR584" s="382"/>
      <c r="DDS584" s="382"/>
      <c r="DDT584" s="382"/>
      <c r="DDU584" s="382"/>
      <c r="DDV584" s="382"/>
      <c r="DDW584" s="382"/>
      <c r="DDX584" s="382"/>
      <c r="DDY584" s="382"/>
      <c r="DDZ584" s="382"/>
      <c r="DEA584" s="382"/>
      <c r="DEB584" s="382"/>
      <c r="DEC584" s="382"/>
      <c r="DED584" s="382"/>
      <c r="DEE584" s="382"/>
      <c r="DEF584" s="382"/>
      <c r="DEG584" s="382"/>
      <c r="DEH584" s="382"/>
      <c r="DEI584" s="382"/>
      <c r="DEJ584" s="382"/>
      <c r="DEK584" s="382"/>
      <c r="DEL584" s="382"/>
      <c r="DEM584" s="382"/>
      <c r="DEN584" s="382"/>
      <c r="DEO584" s="382"/>
      <c r="DEP584" s="382"/>
      <c r="DEQ584" s="382"/>
      <c r="DER584" s="382"/>
      <c r="DES584" s="382"/>
      <c r="DET584" s="382"/>
      <c r="DEU584" s="382"/>
      <c r="DEV584" s="382"/>
      <c r="DEW584" s="382"/>
      <c r="DEX584" s="382"/>
      <c r="DEY584" s="382"/>
      <c r="DEZ584" s="382"/>
      <c r="DFA584" s="382"/>
      <c r="DFB584" s="382"/>
      <c r="DFC584" s="382"/>
      <c r="DFD584" s="382"/>
      <c r="DFE584" s="382"/>
      <c r="DFF584" s="382"/>
      <c r="DFG584" s="382"/>
      <c r="DFH584" s="382"/>
      <c r="DFI584" s="382"/>
      <c r="DFJ584" s="382"/>
      <c r="DFK584" s="382"/>
      <c r="DFL584" s="382"/>
      <c r="DFM584" s="382"/>
      <c r="DFN584" s="382"/>
      <c r="DFO584" s="382"/>
      <c r="DFP584" s="382"/>
      <c r="DFQ584" s="382"/>
      <c r="DFR584" s="382"/>
      <c r="DFS584" s="382"/>
      <c r="DFT584" s="382"/>
      <c r="DFU584" s="382"/>
      <c r="DFV584" s="382"/>
      <c r="DFW584" s="382"/>
      <c r="DFX584" s="382"/>
      <c r="DFY584" s="382"/>
      <c r="DFZ584" s="382"/>
      <c r="DGA584" s="382"/>
      <c r="DGB584" s="382"/>
      <c r="DGC584" s="382"/>
      <c r="DGD584" s="382"/>
      <c r="DGE584" s="382"/>
      <c r="DGF584" s="382"/>
      <c r="DGG584" s="382"/>
      <c r="DGH584" s="382"/>
      <c r="DGI584" s="382"/>
      <c r="DGJ584" s="382"/>
      <c r="DGK584" s="382"/>
      <c r="DGL584" s="382"/>
      <c r="DGM584" s="382"/>
      <c r="DGN584" s="382"/>
      <c r="DGO584" s="382"/>
      <c r="DGP584" s="382"/>
      <c r="DGQ584" s="382"/>
      <c r="DGR584" s="382"/>
      <c r="DGS584" s="382"/>
      <c r="DGT584" s="382"/>
      <c r="DGU584" s="382"/>
      <c r="DGV584" s="382"/>
      <c r="DGW584" s="382"/>
      <c r="DGX584" s="382"/>
      <c r="DGY584" s="382"/>
      <c r="DGZ584" s="382"/>
      <c r="DHA584" s="382"/>
      <c r="DHB584" s="382"/>
      <c r="DHC584" s="382"/>
      <c r="DHD584" s="382"/>
      <c r="DHE584" s="382"/>
      <c r="DHF584" s="382"/>
      <c r="DHG584" s="382"/>
      <c r="DHH584" s="382"/>
      <c r="DHI584" s="382"/>
      <c r="DHJ584" s="382"/>
      <c r="DHK584" s="382"/>
      <c r="DHL584" s="382"/>
      <c r="DHM584" s="382"/>
      <c r="DHN584" s="382"/>
      <c r="DHO584" s="382"/>
      <c r="DHP584" s="382"/>
      <c r="DHQ584" s="382"/>
      <c r="DHR584" s="382"/>
      <c r="DHS584" s="382"/>
      <c r="DHT584" s="382"/>
      <c r="DHU584" s="382"/>
      <c r="DHV584" s="382"/>
      <c r="DHW584" s="382"/>
      <c r="DHX584" s="382"/>
      <c r="DHY584" s="382"/>
      <c r="DHZ584" s="382"/>
      <c r="DIA584" s="382"/>
      <c r="DIB584" s="382"/>
      <c r="DIC584" s="382"/>
      <c r="DID584" s="382"/>
      <c r="DIE584" s="382"/>
      <c r="DIF584" s="382"/>
      <c r="DIG584" s="382"/>
      <c r="DIH584" s="382"/>
      <c r="DII584" s="382"/>
      <c r="DIJ584" s="382"/>
      <c r="DIK584" s="382"/>
      <c r="DIL584" s="382"/>
      <c r="DIM584" s="382"/>
      <c r="DIN584" s="382"/>
      <c r="DIO584" s="382"/>
      <c r="DIP584" s="382"/>
      <c r="DIQ584" s="382"/>
      <c r="DIR584" s="382"/>
      <c r="DIS584" s="382"/>
      <c r="DIT584" s="382"/>
      <c r="DIU584" s="382"/>
      <c r="DIV584" s="382"/>
      <c r="DIW584" s="382"/>
      <c r="DIX584" s="382"/>
      <c r="DIY584" s="382"/>
      <c r="DIZ584" s="382"/>
      <c r="DJA584" s="382"/>
      <c r="DJB584" s="382"/>
      <c r="DJC584" s="382"/>
      <c r="DJD584" s="382"/>
      <c r="DJE584" s="382"/>
      <c r="DJF584" s="382"/>
      <c r="DJG584" s="382"/>
      <c r="DJH584" s="382"/>
      <c r="DJI584" s="382"/>
      <c r="DJJ584" s="382"/>
      <c r="DJK584" s="382"/>
      <c r="DJL584" s="382"/>
      <c r="DJM584" s="382"/>
      <c r="DJN584" s="382"/>
      <c r="DJO584" s="382"/>
      <c r="DJP584" s="382"/>
      <c r="DJQ584" s="382"/>
      <c r="DJR584" s="382"/>
      <c r="DJS584" s="382"/>
      <c r="DJT584" s="382"/>
      <c r="DJU584" s="382"/>
      <c r="DJV584" s="382"/>
      <c r="DJW584" s="382"/>
      <c r="DJX584" s="382"/>
      <c r="DJY584" s="382"/>
      <c r="DJZ584" s="382"/>
      <c r="DKA584" s="382"/>
      <c r="DKB584" s="382"/>
      <c r="DKC584" s="382"/>
      <c r="DKD584" s="382"/>
      <c r="DKE584" s="382"/>
      <c r="DKF584" s="382"/>
      <c r="DKG584" s="382"/>
      <c r="DKH584" s="382"/>
      <c r="DKI584" s="382"/>
      <c r="DKJ584" s="382"/>
      <c r="DKK584" s="382"/>
      <c r="DKL584" s="382"/>
      <c r="DKM584" s="382"/>
      <c r="DKN584" s="382"/>
      <c r="DKO584" s="382"/>
      <c r="DKP584" s="382"/>
      <c r="DKQ584" s="382"/>
      <c r="DKR584" s="382"/>
      <c r="DKS584" s="382"/>
      <c r="DKT584" s="382"/>
      <c r="DKU584" s="382"/>
      <c r="DKV584" s="382"/>
      <c r="DKW584" s="382"/>
      <c r="DKX584" s="382"/>
      <c r="DKY584" s="382"/>
      <c r="DKZ584" s="382"/>
      <c r="DLA584" s="382"/>
      <c r="DLB584" s="382"/>
      <c r="DLC584" s="382"/>
      <c r="DLD584" s="382"/>
      <c r="DLE584" s="382"/>
      <c r="DLF584" s="382"/>
      <c r="DLG584" s="382"/>
      <c r="DLH584" s="382"/>
      <c r="DLI584" s="382"/>
      <c r="DLJ584" s="382"/>
      <c r="DLK584" s="382"/>
      <c r="DLL584" s="382"/>
      <c r="DLM584" s="382"/>
      <c r="DLN584" s="382"/>
      <c r="DLO584" s="382"/>
      <c r="DLP584" s="382"/>
      <c r="DLQ584" s="382"/>
      <c r="DLR584" s="382"/>
      <c r="DLS584" s="382"/>
      <c r="DLT584" s="382"/>
      <c r="DLU584" s="382"/>
      <c r="DLV584" s="382"/>
      <c r="DLW584" s="382"/>
      <c r="DLX584" s="382"/>
      <c r="DLY584" s="382"/>
      <c r="DLZ584" s="382"/>
      <c r="DMA584" s="382"/>
      <c r="DMB584" s="382"/>
      <c r="DMC584" s="382"/>
      <c r="DMD584" s="382"/>
      <c r="DME584" s="382"/>
      <c r="DMF584" s="382"/>
      <c r="DMG584" s="382"/>
      <c r="DMH584" s="382"/>
      <c r="DMI584" s="382"/>
      <c r="DMJ584" s="382"/>
      <c r="DMK584" s="382"/>
      <c r="DML584" s="382"/>
      <c r="DMM584" s="382"/>
      <c r="DMN584" s="382"/>
      <c r="DMO584" s="382"/>
      <c r="DMP584" s="382"/>
      <c r="DMQ584" s="382"/>
      <c r="DMR584" s="382"/>
      <c r="DMS584" s="382"/>
      <c r="DMT584" s="382"/>
      <c r="DMU584" s="382"/>
      <c r="DMV584" s="382"/>
      <c r="DMW584" s="382"/>
      <c r="DMX584" s="382"/>
      <c r="DMY584" s="382"/>
      <c r="DMZ584" s="382"/>
      <c r="DNA584" s="382"/>
      <c r="DNB584" s="382"/>
      <c r="DNC584" s="382"/>
      <c r="DND584" s="382"/>
      <c r="DNE584" s="382"/>
      <c r="DNF584" s="382"/>
      <c r="DNG584" s="382"/>
      <c r="DNH584" s="382"/>
      <c r="DNI584" s="382"/>
      <c r="DNJ584" s="382"/>
      <c r="DNK584" s="382"/>
      <c r="DNL584" s="382"/>
      <c r="DNM584" s="382"/>
      <c r="DNN584" s="382"/>
      <c r="DNO584" s="382"/>
      <c r="DNP584" s="382"/>
      <c r="DNQ584" s="382"/>
      <c r="DNR584" s="382"/>
      <c r="DNS584" s="382"/>
      <c r="DNT584" s="382"/>
      <c r="DNU584" s="382"/>
      <c r="DNV584" s="382"/>
      <c r="DNW584" s="382"/>
      <c r="DNX584" s="382"/>
      <c r="DNY584" s="382"/>
      <c r="DNZ584" s="382"/>
      <c r="DOA584" s="382"/>
      <c r="DOB584" s="382"/>
      <c r="DOC584" s="382"/>
      <c r="DOD584" s="382"/>
      <c r="DOE584" s="382"/>
      <c r="DOF584" s="382"/>
      <c r="DOG584" s="382"/>
      <c r="DOH584" s="382"/>
      <c r="DOI584" s="382"/>
      <c r="DOJ584" s="382"/>
      <c r="DOK584" s="382"/>
      <c r="DOL584" s="382"/>
      <c r="DOM584" s="382"/>
      <c r="DON584" s="382"/>
      <c r="DOO584" s="382"/>
      <c r="DOP584" s="382"/>
      <c r="DOQ584" s="382"/>
      <c r="DOR584" s="382"/>
      <c r="DOS584" s="382"/>
      <c r="DOT584" s="382"/>
      <c r="DOU584" s="382"/>
      <c r="DOV584" s="382"/>
      <c r="DOW584" s="382"/>
      <c r="DOX584" s="382"/>
      <c r="DOY584" s="382"/>
      <c r="DOZ584" s="382"/>
      <c r="DPA584" s="382"/>
      <c r="DPB584" s="382"/>
      <c r="DPC584" s="382"/>
      <c r="DPD584" s="382"/>
      <c r="DPE584" s="382"/>
      <c r="DPF584" s="382"/>
      <c r="DPG584" s="382"/>
      <c r="DPH584" s="382"/>
      <c r="DPI584" s="382"/>
      <c r="DPJ584" s="382"/>
      <c r="DPK584" s="382"/>
      <c r="DPL584" s="382"/>
      <c r="DPM584" s="382"/>
      <c r="DPN584" s="382"/>
      <c r="DPO584" s="382"/>
      <c r="DPP584" s="382"/>
      <c r="DPQ584" s="382"/>
      <c r="DPR584" s="382"/>
      <c r="DPS584" s="382"/>
      <c r="DPT584" s="382"/>
      <c r="DPU584" s="382"/>
      <c r="DPV584" s="382"/>
      <c r="DPW584" s="382"/>
      <c r="DPX584" s="382"/>
      <c r="DPY584" s="382"/>
      <c r="DPZ584" s="382"/>
      <c r="DQA584" s="382"/>
      <c r="DQB584" s="382"/>
      <c r="DQC584" s="382"/>
      <c r="DQD584" s="382"/>
      <c r="DQE584" s="382"/>
      <c r="DQF584" s="382"/>
      <c r="DQG584" s="382"/>
      <c r="DQH584" s="382"/>
      <c r="DQI584" s="382"/>
      <c r="DQJ584" s="382"/>
      <c r="DQK584" s="382"/>
      <c r="DQL584" s="382"/>
      <c r="DQM584" s="382"/>
      <c r="DQN584" s="382"/>
      <c r="DQO584" s="382"/>
      <c r="DQP584" s="382"/>
      <c r="DQQ584" s="382"/>
      <c r="DQR584" s="382"/>
      <c r="DQS584" s="382"/>
      <c r="DQT584" s="382"/>
      <c r="DQU584" s="382"/>
      <c r="DQV584" s="382"/>
      <c r="DQW584" s="382"/>
      <c r="DQX584" s="382"/>
      <c r="DQY584" s="382"/>
      <c r="DQZ584" s="382"/>
      <c r="DRA584" s="382"/>
      <c r="DRB584" s="382"/>
      <c r="DRC584" s="382"/>
      <c r="DRD584" s="382"/>
      <c r="DRE584" s="382"/>
      <c r="DRF584" s="382"/>
      <c r="DRG584" s="382"/>
      <c r="DRH584" s="382"/>
      <c r="DRI584" s="382"/>
      <c r="DRJ584" s="382"/>
      <c r="DRK584" s="382"/>
      <c r="DRL584" s="382"/>
      <c r="DRM584" s="382"/>
      <c r="DRN584" s="382"/>
      <c r="DRO584" s="382"/>
      <c r="DRP584" s="382"/>
      <c r="DRQ584" s="382"/>
      <c r="DRR584" s="382"/>
      <c r="DRS584" s="382"/>
      <c r="DRT584" s="382"/>
      <c r="DRU584" s="382"/>
      <c r="DRV584" s="382"/>
      <c r="DRW584" s="382"/>
      <c r="DRX584" s="382"/>
      <c r="DRY584" s="382"/>
      <c r="DRZ584" s="382"/>
      <c r="DSA584" s="382"/>
      <c r="DSB584" s="382"/>
      <c r="DSC584" s="382"/>
      <c r="DSD584" s="382"/>
      <c r="DSE584" s="382"/>
      <c r="DSF584" s="382"/>
      <c r="DSG584" s="382"/>
      <c r="DSH584" s="382"/>
      <c r="DSI584" s="382"/>
      <c r="DSJ584" s="382"/>
      <c r="DSK584" s="382"/>
      <c r="DSL584" s="382"/>
      <c r="DSM584" s="382"/>
      <c r="DSN584" s="382"/>
      <c r="DSO584" s="382"/>
      <c r="DSP584" s="382"/>
      <c r="DSQ584" s="382"/>
      <c r="DSR584" s="382"/>
      <c r="DSS584" s="382"/>
      <c r="DST584" s="382"/>
      <c r="DSU584" s="382"/>
      <c r="DSV584" s="382"/>
      <c r="DSW584" s="382"/>
      <c r="DSX584" s="382"/>
      <c r="DSY584" s="382"/>
      <c r="DSZ584" s="382"/>
      <c r="DTA584" s="382"/>
      <c r="DTB584" s="382"/>
      <c r="DTC584" s="382"/>
      <c r="DTD584" s="382"/>
      <c r="DTE584" s="382"/>
      <c r="DTF584" s="382"/>
      <c r="DTG584" s="382"/>
      <c r="DTH584" s="382"/>
      <c r="DTI584" s="382"/>
      <c r="DTJ584" s="382"/>
      <c r="DTK584" s="382"/>
      <c r="DTL584" s="382"/>
      <c r="DTM584" s="382"/>
      <c r="DTN584" s="382"/>
      <c r="DTO584" s="382"/>
      <c r="DTP584" s="382"/>
      <c r="DTQ584" s="382"/>
      <c r="DTR584" s="382"/>
      <c r="DTS584" s="382"/>
      <c r="DTT584" s="382"/>
      <c r="DTU584" s="382"/>
      <c r="DTV584" s="382"/>
      <c r="DTW584" s="382"/>
      <c r="DTX584" s="382"/>
      <c r="DTY584" s="382"/>
      <c r="DTZ584" s="382"/>
      <c r="DUA584" s="382"/>
      <c r="DUB584" s="382"/>
      <c r="DUC584" s="382"/>
      <c r="DUD584" s="382"/>
      <c r="DUE584" s="382"/>
      <c r="DUF584" s="382"/>
      <c r="DUG584" s="382"/>
      <c r="DUH584" s="382"/>
      <c r="DUI584" s="382"/>
      <c r="DUJ584" s="382"/>
      <c r="DUK584" s="382"/>
      <c r="DUL584" s="382"/>
      <c r="DUM584" s="382"/>
      <c r="DUN584" s="382"/>
      <c r="DUO584" s="382"/>
      <c r="DUP584" s="382"/>
      <c r="DUQ584" s="382"/>
      <c r="DUR584" s="382"/>
      <c r="DUS584" s="382"/>
      <c r="DUT584" s="382"/>
      <c r="DUU584" s="382"/>
      <c r="DUV584" s="382"/>
      <c r="DUW584" s="382"/>
      <c r="DUX584" s="382"/>
      <c r="DUY584" s="382"/>
      <c r="DUZ584" s="382"/>
      <c r="DVA584" s="382"/>
      <c r="DVB584" s="382"/>
      <c r="DVC584" s="382"/>
      <c r="DVD584" s="382"/>
      <c r="DVE584" s="382"/>
      <c r="DVF584" s="382"/>
      <c r="DVG584" s="382"/>
      <c r="DVH584" s="382"/>
      <c r="DVI584" s="382"/>
      <c r="DVJ584" s="382"/>
      <c r="DVK584" s="382"/>
      <c r="DVL584" s="382"/>
      <c r="DVM584" s="382"/>
      <c r="DVN584" s="382"/>
      <c r="DVO584" s="382"/>
      <c r="DVP584" s="382"/>
      <c r="DVQ584" s="382"/>
      <c r="DVR584" s="382"/>
      <c r="DVS584" s="382"/>
      <c r="DVT584" s="382"/>
      <c r="DVU584" s="382"/>
      <c r="DVV584" s="382"/>
      <c r="DVW584" s="382"/>
      <c r="DVX584" s="382"/>
      <c r="DVY584" s="382"/>
      <c r="DVZ584" s="382"/>
      <c r="DWA584" s="382"/>
      <c r="DWB584" s="382"/>
      <c r="DWC584" s="382"/>
      <c r="DWD584" s="382"/>
      <c r="DWE584" s="382"/>
      <c r="DWF584" s="382"/>
      <c r="DWG584" s="382"/>
      <c r="DWH584" s="382"/>
      <c r="DWI584" s="382"/>
      <c r="DWJ584" s="382"/>
      <c r="DWK584" s="382"/>
      <c r="DWL584" s="382"/>
      <c r="DWM584" s="382"/>
      <c r="DWN584" s="382"/>
      <c r="DWO584" s="382"/>
      <c r="DWP584" s="382"/>
      <c r="DWQ584" s="382"/>
      <c r="DWR584" s="382"/>
      <c r="DWS584" s="382"/>
      <c r="DWT584" s="382"/>
      <c r="DWU584" s="382"/>
      <c r="DWV584" s="382"/>
      <c r="DWW584" s="382"/>
      <c r="DWX584" s="382"/>
      <c r="DWY584" s="382"/>
      <c r="DWZ584" s="382"/>
      <c r="DXA584" s="382"/>
      <c r="DXB584" s="382"/>
      <c r="DXC584" s="382"/>
      <c r="DXD584" s="382"/>
      <c r="DXE584" s="382"/>
      <c r="DXF584" s="382"/>
      <c r="DXG584" s="382"/>
      <c r="DXH584" s="382"/>
      <c r="DXI584" s="382"/>
      <c r="DXJ584" s="382"/>
      <c r="DXK584" s="382"/>
      <c r="DXL584" s="382"/>
      <c r="DXM584" s="382"/>
      <c r="DXN584" s="382"/>
      <c r="DXO584" s="382"/>
      <c r="DXP584" s="382"/>
      <c r="DXQ584" s="382"/>
      <c r="DXR584" s="382"/>
      <c r="DXS584" s="382"/>
      <c r="DXT584" s="382"/>
      <c r="DXU584" s="382"/>
      <c r="DXV584" s="382"/>
      <c r="DXW584" s="382"/>
      <c r="DXX584" s="382"/>
      <c r="DXY584" s="382"/>
      <c r="DXZ584" s="382"/>
      <c r="DYA584" s="382"/>
      <c r="DYB584" s="382"/>
      <c r="DYC584" s="382"/>
      <c r="DYD584" s="382"/>
      <c r="DYE584" s="382"/>
      <c r="DYF584" s="382"/>
      <c r="DYG584" s="382"/>
      <c r="DYH584" s="382"/>
      <c r="DYI584" s="382"/>
      <c r="DYJ584" s="382"/>
      <c r="DYK584" s="382"/>
      <c r="DYL584" s="382"/>
      <c r="DYM584" s="382"/>
      <c r="DYN584" s="382"/>
      <c r="DYO584" s="382"/>
      <c r="DYP584" s="382"/>
      <c r="DYQ584" s="382"/>
      <c r="DYR584" s="382"/>
      <c r="DYS584" s="382"/>
      <c r="DYT584" s="382"/>
      <c r="DYU584" s="382"/>
      <c r="DYV584" s="382"/>
      <c r="DYW584" s="382"/>
      <c r="DYX584" s="382"/>
      <c r="DYY584" s="382"/>
      <c r="DYZ584" s="382"/>
      <c r="DZA584" s="382"/>
      <c r="DZB584" s="382"/>
      <c r="DZC584" s="382"/>
      <c r="DZD584" s="382"/>
      <c r="DZE584" s="382"/>
      <c r="DZF584" s="382"/>
      <c r="DZG584" s="382"/>
      <c r="DZH584" s="382"/>
      <c r="DZI584" s="382"/>
      <c r="DZJ584" s="382"/>
      <c r="DZK584" s="382"/>
      <c r="DZL584" s="382"/>
      <c r="DZM584" s="382"/>
      <c r="DZN584" s="382"/>
      <c r="DZO584" s="382"/>
      <c r="DZP584" s="382"/>
      <c r="DZQ584" s="382"/>
      <c r="DZR584" s="382"/>
      <c r="DZS584" s="382"/>
      <c r="DZT584" s="382"/>
      <c r="DZU584" s="382"/>
      <c r="DZV584" s="382"/>
      <c r="DZW584" s="382"/>
      <c r="DZX584" s="382"/>
      <c r="DZY584" s="382"/>
      <c r="DZZ584" s="382"/>
      <c r="EAA584" s="382"/>
      <c r="EAB584" s="382"/>
      <c r="EAC584" s="382"/>
      <c r="EAD584" s="382"/>
      <c r="EAE584" s="382"/>
      <c r="EAF584" s="382"/>
      <c r="EAG584" s="382"/>
      <c r="EAH584" s="382"/>
      <c r="EAI584" s="382"/>
      <c r="EAJ584" s="382"/>
      <c r="EAK584" s="382"/>
      <c r="EAL584" s="382"/>
      <c r="EAM584" s="382"/>
      <c r="EAN584" s="382"/>
      <c r="EAO584" s="382"/>
      <c r="EAP584" s="382"/>
      <c r="EAQ584" s="382"/>
      <c r="EAR584" s="382"/>
      <c r="EAS584" s="382"/>
      <c r="EAT584" s="382"/>
      <c r="EAU584" s="382"/>
      <c r="EAV584" s="382"/>
      <c r="EAW584" s="382"/>
      <c r="EAX584" s="382"/>
      <c r="EAY584" s="382"/>
      <c r="EAZ584" s="382"/>
      <c r="EBA584" s="382"/>
      <c r="EBB584" s="382"/>
      <c r="EBC584" s="382"/>
      <c r="EBD584" s="382"/>
      <c r="EBE584" s="382"/>
      <c r="EBF584" s="382"/>
      <c r="EBG584" s="382"/>
      <c r="EBH584" s="382"/>
      <c r="EBI584" s="382"/>
      <c r="EBJ584" s="382"/>
      <c r="EBK584" s="382"/>
      <c r="EBL584" s="382"/>
      <c r="EBM584" s="382"/>
      <c r="EBN584" s="382"/>
      <c r="EBO584" s="382"/>
      <c r="EBP584" s="382"/>
      <c r="EBQ584" s="382"/>
      <c r="EBR584" s="382"/>
      <c r="EBS584" s="382"/>
      <c r="EBT584" s="382"/>
      <c r="EBU584" s="382"/>
      <c r="EBV584" s="382"/>
      <c r="EBW584" s="382"/>
      <c r="EBX584" s="382"/>
      <c r="EBY584" s="382"/>
      <c r="EBZ584" s="382"/>
      <c r="ECA584" s="382"/>
      <c r="ECB584" s="382"/>
      <c r="ECC584" s="382"/>
      <c r="ECD584" s="382"/>
      <c r="ECE584" s="382"/>
      <c r="ECF584" s="382"/>
      <c r="ECG584" s="382"/>
      <c r="ECH584" s="382"/>
      <c r="ECI584" s="382"/>
      <c r="ECJ584" s="382"/>
      <c r="ECK584" s="382"/>
      <c r="ECL584" s="382"/>
      <c r="ECM584" s="382"/>
      <c r="ECN584" s="382"/>
      <c r="ECO584" s="382"/>
      <c r="ECP584" s="382"/>
      <c r="ECQ584" s="382"/>
      <c r="ECR584" s="382"/>
      <c r="ECS584" s="382"/>
      <c r="ECT584" s="382"/>
      <c r="ECU584" s="382"/>
      <c r="ECV584" s="382"/>
      <c r="ECW584" s="382"/>
      <c r="ECX584" s="382"/>
      <c r="ECY584" s="382"/>
      <c r="ECZ584" s="382"/>
      <c r="EDA584" s="382"/>
      <c r="EDB584" s="382"/>
      <c r="EDC584" s="382"/>
      <c r="EDD584" s="382"/>
      <c r="EDE584" s="382"/>
      <c r="EDF584" s="382"/>
      <c r="EDG584" s="382"/>
      <c r="EDH584" s="382"/>
      <c r="EDI584" s="382"/>
      <c r="EDJ584" s="382"/>
      <c r="EDK584" s="382"/>
      <c r="EDL584" s="382"/>
      <c r="EDM584" s="382"/>
      <c r="EDN584" s="382"/>
      <c r="EDO584" s="382"/>
      <c r="EDP584" s="382"/>
      <c r="EDQ584" s="382"/>
      <c r="EDR584" s="382"/>
      <c r="EDS584" s="382"/>
      <c r="EDT584" s="382"/>
      <c r="EDU584" s="382"/>
      <c r="EDV584" s="382"/>
      <c r="EDW584" s="382"/>
      <c r="EDX584" s="382"/>
      <c r="EDY584" s="382"/>
      <c r="EDZ584" s="382"/>
      <c r="EEA584" s="382"/>
      <c r="EEB584" s="382"/>
      <c r="EEC584" s="382"/>
      <c r="EED584" s="382"/>
      <c r="EEE584" s="382"/>
      <c r="EEF584" s="382"/>
      <c r="EEG584" s="382"/>
      <c r="EEH584" s="382"/>
      <c r="EEI584" s="382"/>
      <c r="EEJ584" s="382"/>
      <c r="EEK584" s="382"/>
      <c r="EEL584" s="382"/>
      <c r="EEM584" s="382"/>
      <c r="EEN584" s="382"/>
      <c r="EEO584" s="382"/>
      <c r="EEP584" s="382"/>
      <c r="EEQ584" s="382"/>
      <c r="EER584" s="382"/>
      <c r="EES584" s="382"/>
      <c r="EET584" s="382"/>
      <c r="EEU584" s="382"/>
      <c r="EEV584" s="382"/>
      <c r="EEW584" s="382"/>
      <c r="EEX584" s="382"/>
      <c r="EEY584" s="382"/>
      <c r="EEZ584" s="382"/>
      <c r="EFA584" s="382"/>
      <c r="EFB584" s="382"/>
      <c r="EFC584" s="382"/>
      <c r="EFD584" s="382"/>
      <c r="EFE584" s="382"/>
      <c r="EFF584" s="382"/>
      <c r="EFG584" s="382"/>
      <c r="EFH584" s="382"/>
      <c r="EFI584" s="382"/>
      <c r="EFJ584" s="382"/>
      <c r="EFK584" s="382"/>
      <c r="EFL584" s="382"/>
      <c r="EFM584" s="382"/>
      <c r="EFN584" s="382"/>
      <c r="EFO584" s="382"/>
      <c r="EFP584" s="382"/>
      <c r="EFQ584" s="382"/>
      <c r="EFR584" s="382"/>
      <c r="EFS584" s="382"/>
      <c r="EFT584" s="382"/>
      <c r="EFU584" s="382"/>
      <c r="EFV584" s="382"/>
      <c r="EFW584" s="382"/>
      <c r="EFX584" s="382"/>
      <c r="EFY584" s="382"/>
      <c r="EFZ584" s="382"/>
      <c r="EGA584" s="382"/>
      <c r="EGB584" s="382"/>
      <c r="EGC584" s="382"/>
      <c r="EGD584" s="382"/>
      <c r="EGE584" s="382"/>
      <c r="EGF584" s="382"/>
      <c r="EGG584" s="382"/>
      <c r="EGH584" s="382"/>
      <c r="EGI584" s="382"/>
      <c r="EGJ584" s="382"/>
      <c r="EGK584" s="382"/>
      <c r="EGL584" s="382"/>
      <c r="EGM584" s="382"/>
      <c r="EGN584" s="382"/>
      <c r="EGO584" s="382"/>
      <c r="EGP584" s="382"/>
      <c r="EGQ584" s="382"/>
      <c r="EGR584" s="382"/>
      <c r="EGS584" s="382"/>
      <c r="EGT584" s="382"/>
      <c r="EGU584" s="382"/>
      <c r="EGV584" s="382"/>
      <c r="EGW584" s="382"/>
      <c r="EGX584" s="382"/>
      <c r="EGY584" s="382"/>
      <c r="EGZ584" s="382"/>
      <c r="EHA584" s="382"/>
      <c r="EHB584" s="382"/>
      <c r="EHC584" s="382"/>
      <c r="EHD584" s="382"/>
      <c r="EHE584" s="382"/>
      <c r="EHF584" s="382"/>
      <c r="EHG584" s="382"/>
      <c r="EHH584" s="382"/>
      <c r="EHI584" s="382"/>
      <c r="EHJ584" s="382"/>
      <c r="EHK584" s="382"/>
      <c r="EHL584" s="382"/>
      <c r="EHM584" s="382"/>
      <c r="EHN584" s="382"/>
      <c r="EHO584" s="382"/>
      <c r="EHP584" s="382"/>
      <c r="EHQ584" s="382"/>
      <c r="EHR584" s="382"/>
      <c r="EHS584" s="382"/>
      <c r="EHT584" s="382"/>
      <c r="EHU584" s="382"/>
      <c r="EHV584" s="382"/>
      <c r="EHW584" s="382"/>
      <c r="EHX584" s="382"/>
      <c r="EHY584" s="382"/>
      <c r="EHZ584" s="382"/>
      <c r="EIA584" s="382"/>
      <c r="EIB584" s="382"/>
      <c r="EIC584" s="382"/>
      <c r="EID584" s="382"/>
      <c r="EIE584" s="382"/>
      <c r="EIF584" s="382"/>
      <c r="EIG584" s="382"/>
      <c r="EIH584" s="382"/>
      <c r="EII584" s="382"/>
      <c r="EIJ584" s="382"/>
      <c r="EIK584" s="382"/>
      <c r="EIL584" s="382"/>
      <c r="EIM584" s="382"/>
      <c r="EIN584" s="382"/>
      <c r="EIO584" s="382"/>
      <c r="EIP584" s="382"/>
      <c r="EIQ584" s="382"/>
      <c r="EIR584" s="382"/>
      <c r="EIS584" s="382"/>
      <c r="EIT584" s="382"/>
      <c r="EIU584" s="382"/>
      <c r="EIV584" s="382"/>
      <c r="EIW584" s="382"/>
      <c r="EIX584" s="382"/>
      <c r="EIY584" s="382"/>
      <c r="EIZ584" s="382"/>
      <c r="EJA584" s="382"/>
      <c r="EJB584" s="382"/>
      <c r="EJC584" s="382"/>
      <c r="EJD584" s="382"/>
      <c r="EJE584" s="382"/>
      <c r="EJF584" s="382"/>
      <c r="EJG584" s="382"/>
      <c r="EJH584" s="382"/>
      <c r="EJI584" s="382"/>
      <c r="EJJ584" s="382"/>
      <c r="EJK584" s="382"/>
      <c r="EJL584" s="382"/>
      <c r="EJM584" s="382"/>
      <c r="EJN584" s="382"/>
      <c r="EJO584" s="382"/>
      <c r="EJP584" s="382"/>
      <c r="EJQ584" s="382"/>
      <c r="EJR584" s="382"/>
      <c r="EJS584" s="382"/>
      <c r="EJT584" s="382"/>
      <c r="EJU584" s="382"/>
      <c r="EJV584" s="382"/>
      <c r="EJW584" s="382"/>
      <c r="EJX584" s="382"/>
      <c r="EJY584" s="382"/>
      <c r="EJZ584" s="382"/>
      <c r="EKA584" s="382"/>
      <c r="EKB584" s="382"/>
      <c r="EKC584" s="382"/>
      <c r="EKD584" s="382"/>
      <c r="EKE584" s="382"/>
      <c r="EKF584" s="382"/>
      <c r="EKG584" s="382"/>
      <c r="EKH584" s="382"/>
      <c r="EKI584" s="382"/>
      <c r="EKJ584" s="382"/>
      <c r="EKK584" s="382"/>
      <c r="EKL584" s="382"/>
      <c r="EKM584" s="382"/>
      <c r="EKN584" s="382"/>
      <c r="EKO584" s="382"/>
      <c r="EKP584" s="382"/>
      <c r="EKQ584" s="382"/>
      <c r="EKR584" s="382"/>
      <c r="EKS584" s="382"/>
      <c r="EKT584" s="382"/>
      <c r="EKU584" s="382"/>
      <c r="EKV584" s="382"/>
      <c r="EKW584" s="382"/>
      <c r="EKX584" s="382"/>
      <c r="EKY584" s="382"/>
      <c r="EKZ584" s="382"/>
      <c r="ELA584" s="382"/>
      <c r="ELB584" s="382"/>
      <c r="ELC584" s="382"/>
      <c r="ELD584" s="382"/>
      <c r="ELE584" s="382"/>
      <c r="ELF584" s="382"/>
      <c r="ELG584" s="382"/>
      <c r="ELH584" s="382"/>
      <c r="ELI584" s="382"/>
      <c r="ELJ584" s="382"/>
      <c r="ELK584" s="382"/>
      <c r="ELL584" s="382"/>
      <c r="ELM584" s="382"/>
      <c r="ELN584" s="382"/>
      <c r="ELO584" s="382"/>
      <c r="ELP584" s="382"/>
      <c r="ELQ584" s="382"/>
      <c r="ELR584" s="382"/>
      <c r="ELS584" s="382"/>
      <c r="ELT584" s="382"/>
      <c r="ELU584" s="382"/>
      <c r="ELV584" s="382"/>
      <c r="ELW584" s="382"/>
      <c r="ELX584" s="382"/>
      <c r="ELY584" s="382"/>
      <c r="ELZ584" s="382"/>
      <c r="EMA584" s="382"/>
      <c r="EMB584" s="382"/>
      <c r="EMC584" s="382"/>
      <c r="EMD584" s="382"/>
      <c r="EME584" s="382"/>
      <c r="EMF584" s="382"/>
      <c r="EMG584" s="382"/>
      <c r="EMH584" s="382"/>
      <c r="EMI584" s="382"/>
      <c r="EMJ584" s="382"/>
      <c r="EMK584" s="382"/>
      <c r="EML584" s="382"/>
      <c r="EMM584" s="382"/>
      <c r="EMN584" s="382"/>
      <c r="EMO584" s="382"/>
      <c r="EMP584" s="382"/>
      <c r="EMQ584" s="382"/>
      <c r="EMR584" s="382"/>
      <c r="EMS584" s="382"/>
      <c r="EMT584" s="382"/>
      <c r="EMU584" s="382"/>
      <c r="EMV584" s="382"/>
      <c r="EMW584" s="382"/>
      <c r="EMX584" s="382"/>
      <c r="EMY584" s="382"/>
      <c r="EMZ584" s="382"/>
      <c r="ENA584" s="382"/>
      <c r="ENB584" s="382"/>
      <c r="ENC584" s="382"/>
      <c r="END584" s="382"/>
      <c r="ENE584" s="382"/>
      <c r="ENF584" s="382"/>
      <c r="ENG584" s="382"/>
      <c r="ENH584" s="382"/>
      <c r="ENI584" s="382"/>
      <c r="ENJ584" s="382"/>
      <c r="ENK584" s="382"/>
      <c r="ENL584" s="382"/>
      <c r="ENM584" s="382"/>
      <c r="ENN584" s="382"/>
      <c r="ENO584" s="382"/>
      <c r="ENP584" s="382"/>
      <c r="ENQ584" s="382"/>
      <c r="ENR584" s="382"/>
      <c r="ENS584" s="382"/>
      <c r="ENT584" s="382"/>
      <c r="ENU584" s="382"/>
      <c r="ENV584" s="382"/>
      <c r="ENW584" s="382"/>
      <c r="ENX584" s="382"/>
      <c r="ENY584" s="382"/>
      <c r="ENZ584" s="382"/>
      <c r="EOA584" s="382"/>
      <c r="EOB584" s="382"/>
      <c r="EOC584" s="382"/>
      <c r="EOD584" s="382"/>
      <c r="EOE584" s="382"/>
      <c r="EOF584" s="382"/>
      <c r="EOG584" s="382"/>
      <c r="EOH584" s="382"/>
      <c r="EOI584" s="382"/>
      <c r="EOJ584" s="382"/>
      <c r="EOK584" s="382"/>
      <c r="EOL584" s="382"/>
      <c r="EOM584" s="382"/>
      <c r="EON584" s="382"/>
      <c r="EOO584" s="382"/>
      <c r="EOP584" s="382"/>
      <c r="EOQ584" s="382"/>
      <c r="EOR584" s="382"/>
      <c r="EOS584" s="382"/>
      <c r="EOT584" s="382"/>
      <c r="EOU584" s="382"/>
      <c r="EOV584" s="382"/>
      <c r="EOW584" s="382"/>
      <c r="EOX584" s="382"/>
      <c r="EOY584" s="382"/>
      <c r="EOZ584" s="382"/>
      <c r="EPA584" s="382"/>
      <c r="EPB584" s="382"/>
      <c r="EPC584" s="382"/>
      <c r="EPD584" s="382"/>
      <c r="EPE584" s="382"/>
      <c r="EPF584" s="382"/>
      <c r="EPG584" s="382"/>
      <c r="EPH584" s="382"/>
      <c r="EPI584" s="382"/>
      <c r="EPJ584" s="382"/>
      <c r="EPK584" s="382"/>
      <c r="EPL584" s="382"/>
      <c r="EPM584" s="382"/>
      <c r="EPN584" s="382"/>
      <c r="EPO584" s="382"/>
      <c r="EPP584" s="382"/>
      <c r="EPQ584" s="382"/>
      <c r="EPR584" s="382"/>
      <c r="EPS584" s="382"/>
      <c r="EPT584" s="382"/>
      <c r="EPU584" s="382"/>
      <c r="EPV584" s="382"/>
      <c r="EPW584" s="382"/>
      <c r="EPX584" s="382"/>
      <c r="EPY584" s="382"/>
      <c r="EPZ584" s="382"/>
      <c r="EQA584" s="382"/>
      <c r="EQB584" s="382"/>
      <c r="EQC584" s="382"/>
      <c r="EQD584" s="382"/>
      <c r="EQE584" s="382"/>
      <c r="EQF584" s="382"/>
      <c r="EQG584" s="382"/>
      <c r="EQH584" s="382"/>
      <c r="EQI584" s="382"/>
      <c r="EQJ584" s="382"/>
      <c r="EQK584" s="382"/>
      <c r="EQL584" s="382"/>
      <c r="EQM584" s="382"/>
      <c r="EQN584" s="382"/>
      <c r="EQO584" s="382"/>
      <c r="EQP584" s="382"/>
      <c r="EQQ584" s="382"/>
      <c r="EQR584" s="382"/>
      <c r="EQS584" s="382"/>
      <c r="EQT584" s="382"/>
      <c r="EQU584" s="382"/>
      <c r="EQV584" s="382"/>
      <c r="EQW584" s="382"/>
      <c r="EQX584" s="382"/>
      <c r="EQY584" s="382"/>
      <c r="EQZ584" s="382"/>
      <c r="ERA584" s="382"/>
      <c r="ERB584" s="382"/>
      <c r="ERC584" s="382"/>
      <c r="ERD584" s="382"/>
      <c r="ERE584" s="382"/>
      <c r="ERF584" s="382"/>
      <c r="ERG584" s="382"/>
      <c r="ERH584" s="382"/>
      <c r="ERI584" s="382"/>
      <c r="ERJ584" s="382"/>
      <c r="ERK584" s="382"/>
      <c r="ERL584" s="382"/>
      <c r="ERM584" s="382"/>
      <c r="ERN584" s="382"/>
      <c r="ERO584" s="382"/>
      <c r="ERP584" s="382"/>
      <c r="ERQ584" s="382"/>
      <c r="ERR584" s="382"/>
      <c r="ERS584" s="382"/>
      <c r="ERT584" s="382"/>
      <c r="ERU584" s="382"/>
      <c r="ERV584" s="382"/>
      <c r="ERW584" s="382"/>
      <c r="ERX584" s="382"/>
      <c r="ERY584" s="382"/>
      <c r="ERZ584" s="382"/>
      <c r="ESA584" s="382"/>
      <c r="ESB584" s="382"/>
      <c r="ESC584" s="382"/>
      <c r="ESD584" s="382"/>
      <c r="ESE584" s="382"/>
      <c r="ESF584" s="382"/>
      <c r="ESG584" s="382"/>
      <c r="ESH584" s="382"/>
      <c r="ESI584" s="382"/>
      <c r="ESJ584" s="382"/>
      <c r="ESK584" s="382"/>
      <c r="ESL584" s="382"/>
      <c r="ESM584" s="382"/>
      <c r="ESN584" s="382"/>
      <c r="ESO584" s="382"/>
      <c r="ESP584" s="382"/>
      <c r="ESQ584" s="382"/>
      <c r="ESR584" s="382"/>
      <c r="ESS584" s="382"/>
      <c r="EST584" s="382"/>
      <c r="ESU584" s="382"/>
      <c r="ESV584" s="382"/>
      <c r="ESW584" s="382"/>
      <c r="ESX584" s="382"/>
      <c r="ESY584" s="382"/>
      <c r="ESZ584" s="382"/>
      <c r="ETA584" s="382"/>
      <c r="ETB584" s="382"/>
      <c r="ETC584" s="382"/>
      <c r="ETD584" s="382"/>
      <c r="ETE584" s="382"/>
      <c r="ETF584" s="382"/>
      <c r="ETG584" s="382"/>
      <c r="ETH584" s="382"/>
      <c r="ETI584" s="382"/>
      <c r="ETJ584" s="382"/>
      <c r="ETK584" s="382"/>
      <c r="ETL584" s="382"/>
      <c r="ETM584" s="382"/>
      <c r="ETN584" s="382"/>
      <c r="ETO584" s="382"/>
      <c r="ETP584" s="382"/>
      <c r="ETQ584" s="382"/>
      <c r="ETR584" s="382"/>
      <c r="ETS584" s="382"/>
      <c r="ETT584" s="382"/>
      <c r="ETU584" s="382"/>
      <c r="ETV584" s="382"/>
      <c r="ETW584" s="382"/>
      <c r="ETX584" s="382"/>
      <c r="ETY584" s="382"/>
      <c r="ETZ584" s="382"/>
      <c r="EUA584" s="382"/>
      <c r="EUB584" s="382"/>
      <c r="EUC584" s="382"/>
      <c r="EUD584" s="382"/>
      <c r="EUE584" s="382"/>
      <c r="EUF584" s="382"/>
      <c r="EUG584" s="382"/>
      <c r="EUH584" s="382"/>
      <c r="EUI584" s="382"/>
      <c r="EUJ584" s="382"/>
      <c r="EUK584" s="382"/>
      <c r="EUL584" s="382"/>
      <c r="EUM584" s="382"/>
      <c r="EUN584" s="382"/>
      <c r="EUO584" s="382"/>
      <c r="EUP584" s="382"/>
      <c r="EUQ584" s="382"/>
      <c r="EUR584" s="382"/>
      <c r="EUS584" s="382"/>
      <c r="EUT584" s="382"/>
      <c r="EUU584" s="382"/>
      <c r="EUV584" s="382"/>
      <c r="EUW584" s="382"/>
      <c r="EUX584" s="382"/>
      <c r="EUY584" s="382"/>
      <c r="EUZ584" s="382"/>
      <c r="EVA584" s="382"/>
      <c r="EVB584" s="382"/>
      <c r="EVC584" s="382"/>
      <c r="EVD584" s="382"/>
      <c r="EVE584" s="382"/>
      <c r="EVF584" s="382"/>
      <c r="EVG584" s="382"/>
      <c r="EVH584" s="382"/>
      <c r="EVI584" s="382"/>
      <c r="EVJ584" s="382"/>
      <c r="EVK584" s="382"/>
      <c r="EVL584" s="382"/>
      <c r="EVM584" s="382"/>
      <c r="EVN584" s="382"/>
      <c r="EVO584" s="382"/>
      <c r="EVP584" s="382"/>
      <c r="EVQ584" s="382"/>
      <c r="EVR584" s="382"/>
      <c r="EVS584" s="382"/>
      <c r="EVT584" s="382"/>
      <c r="EVU584" s="382"/>
      <c r="EVV584" s="382"/>
      <c r="EVW584" s="382"/>
      <c r="EVX584" s="382"/>
      <c r="EVY584" s="382"/>
      <c r="EVZ584" s="382"/>
      <c r="EWA584" s="382"/>
      <c r="EWB584" s="382"/>
      <c r="EWC584" s="382"/>
      <c r="EWD584" s="382"/>
      <c r="EWE584" s="382"/>
      <c r="EWF584" s="382"/>
      <c r="EWG584" s="382"/>
      <c r="EWH584" s="382"/>
      <c r="EWI584" s="382"/>
      <c r="EWJ584" s="382"/>
      <c r="EWK584" s="382"/>
      <c r="EWL584" s="382"/>
      <c r="EWM584" s="382"/>
      <c r="EWN584" s="382"/>
      <c r="EWO584" s="382"/>
      <c r="EWP584" s="382"/>
      <c r="EWQ584" s="382"/>
      <c r="EWR584" s="382"/>
      <c r="EWS584" s="382"/>
      <c r="EWT584" s="382"/>
      <c r="EWU584" s="382"/>
      <c r="EWV584" s="382"/>
      <c r="EWW584" s="382"/>
      <c r="EWX584" s="382"/>
      <c r="EWY584" s="382"/>
      <c r="EWZ584" s="382"/>
      <c r="EXA584" s="382"/>
      <c r="EXB584" s="382"/>
      <c r="EXC584" s="382"/>
      <c r="EXD584" s="382"/>
      <c r="EXE584" s="382"/>
      <c r="EXF584" s="382"/>
      <c r="EXG584" s="382"/>
      <c r="EXH584" s="382"/>
      <c r="EXI584" s="382"/>
      <c r="EXJ584" s="382"/>
      <c r="EXK584" s="382"/>
      <c r="EXL584" s="382"/>
      <c r="EXM584" s="382"/>
      <c r="EXN584" s="382"/>
      <c r="EXO584" s="382"/>
      <c r="EXP584" s="382"/>
      <c r="EXQ584" s="382"/>
      <c r="EXR584" s="382"/>
      <c r="EXS584" s="382"/>
      <c r="EXT584" s="382"/>
      <c r="EXU584" s="382"/>
      <c r="EXV584" s="382"/>
      <c r="EXW584" s="382"/>
      <c r="EXX584" s="382"/>
      <c r="EXY584" s="382"/>
      <c r="EXZ584" s="382"/>
      <c r="EYA584" s="382"/>
      <c r="EYB584" s="382"/>
      <c r="EYC584" s="382"/>
      <c r="EYD584" s="382"/>
      <c r="EYE584" s="382"/>
      <c r="EYF584" s="382"/>
      <c r="EYG584" s="382"/>
      <c r="EYH584" s="382"/>
      <c r="EYI584" s="382"/>
      <c r="EYJ584" s="382"/>
      <c r="EYK584" s="382"/>
      <c r="EYL584" s="382"/>
      <c r="EYM584" s="382"/>
      <c r="EYN584" s="382"/>
      <c r="EYO584" s="382"/>
      <c r="EYP584" s="382"/>
      <c r="EYQ584" s="382"/>
      <c r="EYR584" s="382"/>
      <c r="EYS584" s="382"/>
      <c r="EYT584" s="382"/>
      <c r="EYU584" s="382"/>
      <c r="EYV584" s="382"/>
      <c r="EYW584" s="382"/>
      <c r="EYX584" s="382"/>
      <c r="EYY584" s="382"/>
      <c r="EYZ584" s="382"/>
      <c r="EZA584" s="382"/>
      <c r="EZB584" s="382"/>
      <c r="EZC584" s="382"/>
      <c r="EZD584" s="382"/>
      <c r="EZE584" s="382"/>
      <c r="EZF584" s="382"/>
      <c r="EZG584" s="382"/>
      <c r="EZH584" s="382"/>
      <c r="EZI584" s="382"/>
      <c r="EZJ584" s="382"/>
      <c r="EZK584" s="382"/>
      <c r="EZL584" s="382"/>
      <c r="EZM584" s="382"/>
      <c r="EZN584" s="382"/>
      <c r="EZO584" s="382"/>
      <c r="EZP584" s="382"/>
      <c r="EZQ584" s="382"/>
      <c r="EZR584" s="382"/>
      <c r="EZS584" s="382"/>
      <c r="EZT584" s="382"/>
      <c r="EZU584" s="382"/>
      <c r="EZV584" s="382"/>
      <c r="EZW584" s="382"/>
      <c r="EZX584" s="382"/>
      <c r="EZY584" s="382"/>
      <c r="EZZ584" s="382"/>
      <c r="FAA584" s="382"/>
      <c r="FAB584" s="382"/>
      <c r="FAC584" s="382"/>
      <c r="FAD584" s="382"/>
      <c r="FAE584" s="382"/>
      <c r="FAF584" s="382"/>
      <c r="FAG584" s="382"/>
      <c r="FAH584" s="382"/>
      <c r="FAI584" s="382"/>
      <c r="FAJ584" s="382"/>
      <c r="FAK584" s="382"/>
      <c r="FAL584" s="382"/>
      <c r="FAM584" s="382"/>
      <c r="FAN584" s="382"/>
      <c r="FAO584" s="382"/>
      <c r="FAP584" s="382"/>
      <c r="FAQ584" s="382"/>
      <c r="FAR584" s="382"/>
      <c r="FAS584" s="382"/>
      <c r="FAT584" s="382"/>
      <c r="FAU584" s="382"/>
      <c r="FAV584" s="382"/>
      <c r="FAW584" s="382"/>
      <c r="FAX584" s="382"/>
      <c r="FAY584" s="382"/>
      <c r="FAZ584" s="382"/>
      <c r="FBA584" s="382"/>
      <c r="FBB584" s="382"/>
      <c r="FBC584" s="382"/>
      <c r="FBD584" s="382"/>
      <c r="FBE584" s="382"/>
      <c r="FBF584" s="382"/>
      <c r="FBG584" s="382"/>
      <c r="FBH584" s="382"/>
      <c r="FBI584" s="382"/>
      <c r="FBJ584" s="382"/>
      <c r="FBK584" s="382"/>
      <c r="FBL584" s="382"/>
      <c r="FBM584" s="382"/>
      <c r="FBN584" s="382"/>
      <c r="FBO584" s="382"/>
      <c r="FBP584" s="382"/>
      <c r="FBQ584" s="382"/>
      <c r="FBR584" s="382"/>
      <c r="FBS584" s="382"/>
      <c r="FBT584" s="382"/>
      <c r="FBU584" s="382"/>
      <c r="FBV584" s="382"/>
      <c r="FBW584" s="382"/>
      <c r="FBX584" s="382"/>
      <c r="FBY584" s="382"/>
      <c r="FBZ584" s="382"/>
      <c r="FCA584" s="382"/>
      <c r="FCB584" s="382"/>
      <c r="FCC584" s="382"/>
      <c r="FCD584" s="382"/>
      <c r="FCE584" s="382"/>
      <c r="FCF584" s="382"/>
      <c r="FCG584" s="382"/>
      <c r="FCH584" s="382"/>
      <c r="FCI584" s="382"/>
      <c r="FCJ584" s="382"/>
      <c r="FCK584" s="382"/>
      <c r="FCL584" s="382"/>
      <c r="FCM584" s="382"/>
      <c r="FCN584" s="382"/>
      <c r="FCO584" s="382"/>
      <c r="FCP584" s="382"/>
      <c r="FCQ584" s="382"/>
      <c r="FCR584" s="382"/>
      <c r="FCS584" s="382"/>
      <c r="FCT584" s="382"/>
      <c r="FCU584" s="382"/>
      <c r="FCV584" s="382"/>
      <c r="FCW584" s="382"/>
      <c r="FCX584" s="382"/>
      <c r="FCY584" s="382"/>
      <c r="FCZ584" s="382"/>
      <c r="FDA584" s="382"/>
      <c r="FDB584" s="382"/>
      <c r="FDC584" s="382"/>
      <c r="FDD584" s="382"/>
      <c r="FDE584" s="382"/>
      <c r="FDF584" s="382"/>
      <c r="FDG584" s="382"/>
      <c r="FDH584" s="382"/>
      <c r="FDI584" s="382"/>
      <c r="FDJ584" s="382"/>
      <c r="FDK584" s="382"/>
      <c r="FDL584" s="382"/>
      <c r="FDM584" s="382"/>
      <c r="FDN584" s="382"/>
      <c r="FDO584" s="382"/>
      <c r="FDP584" s="382"/>
      <c r="FDQ584" s="382"/>
      <c r="FDR584" s="382"/>
      <c r="FDS584" s="382"/>
      <c r="FDT584" s="382"/>
      <c r="FDU584" s="382"/>
      <c r="FDV584" s="382"/>
      <c r="FDW584" s="382"/>
      <c r="FDX584" s="382"/>
      <c r="FDY584" s="382"/>
      <c r="FDZ584" s="382"/>
      <c r="FEA584" s="382"/>
      <c r="FEB584" s="382"/>
      <c r="FEC584" s="382"/>
      <c r="FED584" s="382"/>
      <c r="FEE584" s="382"/>
      <c r="FEF584" s="382"/>
      <c r="FEG584" s="382"/>
      <c r="FEH584" s="382"/>
      <c r="FEI584" s="382"/>
      <c r="FEJ584" s="382"/>
      <c r="FEK584" s="382"/>
      <c r="FEL584" s="382"/>
      <c r="FEM584" s="382"/>
      <c r="FEN584" s="382"/>
      <c r="FEO584" s="382"/>
      <c r="FEP584" s="382"/>
      <c r="FEQ584" s="382"/>
      <c r="FER584" s="382"/>
      <c r="FES584" s="382"/>
      <c r="FET584" s="382"/>
      <c r="FEU584" s="382"/>
      <c r="FEV584" s="382"/>
      <c r="FEW584" s="382"/>
      <c r="FEX584" s="382"/>
      <c r="FEY584" s="382"/>
      <c r="FEZ584" s="382"/>
      <c r="FFA584" s="382"/>
      <c r="FFB584" s="382"/>
      <c r="FFC584" s="382"/>
      <c r="FFD584" s="382"/>
      <c r="FFE584" s="382"/>
      <c r="FFF584" s="382"/>
      <c r="FFG584" s="382"/>
      <c r="FFH584" s="382"/>
      <c r="FFI584" s="382"/>
      <c r="FFJ584" s="382"/>
      <c r="FFK584" s="382"/>
      <c r="FFL584" s="382"/>
      <c r="FFM584" s="382"/>
      <c r="FFN584" s="382"/>
      <c r="FFO584" s="382"/>
      <c r="FFP584" s="382"/>
      <c r="FFQ584" s="382"/>
      <c r="FFR584" s="382"/>
      <c r="FFS584" s="382"/>
      <c r="FFT584" s="382"/>
      <c r="FFU584" s="382"/>
      <c r="FFV584" s="382"/>
      <c r="FFW584" s="382"/>
      <c r="FFX584" s="382"/>
      <c r="FFY584" s="382"/>
      <c r="FFZ584" s="382"/>
      <c r="FGA584" s="382"/>
      <c r="FGB584" s="382"/>
      <c r="FGC584" s="382"/>
      <c r="FGD584" s="382"/>
      <c r="FGE584" s="382"/>
      <c r="FGF584" s="382"/>
      <c r="FGG584" s="382"/>
      <c r="FGH584" s="382"/>
      <c r="FGI584" s="382"/>
      <c r="FGJ584" s="382"/>
      <c r="FGK584" s="382"/>
      <c r="FGL584" s="382"/>
      <c r="FGM584" s="382"/>
      <c r="FGN584" s="382"/>
      <c r="FGO584" s="382"/>
      <c r="FGP584" s="382"/>
      <c r="FGQ584" s="382"/>
      <c r="FGR584" s="382"/>
      <c r="FGS584" s="382"/>
      <c r="FGT584" s="382"/>
      <c r="FGU584" s="382"/>
      <c r="FGV584" s="382"/>
      <c r="FGW584" s="382"/>
      <c r="FGX584" s="382"/>
      <c r="FGY584" s="382"/>
      <c r="FGZ584" s="382"/>
      <c r="FHA584" s="382"/>
      <c r="FHB584" s="382"/>
      <c r="FHC584" s="382"/>
      <c r="FHD584" s="382"/>
      <c r="FHE584" s="382"/>
      <c r="FHF584" s="382"/>
      <c r="FHG584" s="382"/>
      <c r="FHH584" s="382"/>
      <c r="FHI584" s="382"/>
      <c r="FHJ584" s="382"/>
      <c r="FHK584" s="382"/>
      <c r="FHL584" s="382"/>
      <c r="FHM584" s="382"/>
      <c r="FHN584" s="382"/>
      <c r="FHO584" s="382"/>
      <c r="FHP584" s="382"/>
      <c r="FHQ584" s="382"/>
      <c r="FHR584" s="382"/>
      <c r="FHS584" s="382"/>
      <c r="FHT584" s="382"/>
      <c r="FHU584" s="382"/>
      <c r="FHV584" s="382"/>
      <c r="FHW584" s="382"/>
      <c r="FHX584" s="382"/>
      <c r="FHY584" s="382"/>
      <c r="FHZ584" s="382"/>
      <c r="FIA584" s="382"/>
      <c r="FIB584" s="382"/>
      <c r="FIC584" s="382"/>
      <c r="FID584" s="382"/>
      <c r="FIE584" s="382"/>
      <c r="FIF584" s="382"/>
      <c r="FIG584" s="382"/>
      <c r="FIH584" s="382"/>
      <c r="FII584" s="382"/>
      <c r="FIJ584" s="382"/>
      <c r="FIK584" s="382"/>
      <c r="FIL584" s="382"/>
      <c r="FIM584" s="382"/>
      <c r="FIN584" s="382"/>
      <c r="FIO584" s="382"/>
      <c r="FIP584" s="382"/>
      <c r="FIQ584" s="382"/>
      <c r="FIR584" s="382"/>
      <c r="FIS584" s="382"/>
      <c r="FIT584" s="382"/>
      <c r="FIU584" s="382"/>
      <c r="FIV584" s="382"/>
      <c r="FIW584" s="382"/>
      <c r="FIX584" s="382"/>
      <c r="FIY584" s="382"/>
      <c r="FIZ584" s="382"/>
      <c r="FJA584" s="382"/>
      <c r="FJB584" s="382"/>
      <c r="FJC584" s="382"/>
      <c r="FJD584" s="382"/>
      <c r="FJE584" s="382"/>
      <c r="FJF584" s="382"/>
      <c r="FJG584" s="382"/>
      <c r="FJH584" s="382"/>
      <c r="FJI584" s="382"/>
      <c r="FJJ584" s="382"/>
      <c r="FJK584" s="382"/>
      <c r="FJL584" s="382"/>
      <c r="FJM584" s="382"/>
      <c r="FJN584" s="382"/>
      <c r="FJO584" s="382"/>
      <c r="FJP584" s="382"/>
      <c r="FJQ584" s="382"/>
      <c r="FJR584" s="382"/>
      <c r="FJS584" s="382"/>
      <c r="FJT584" s="382"/>
      <c r="FJU584" s="382"/>
      <c r="FJV584" s="382"/>
      <c r="FJW584" s="382"/>
      <c r="FJX584" s="382"/>
      <c r="FJY584" s="382"/>
      <c r="FJZ584" s="382"/>
      <c r="FKA584" s="382"/>
      <c r="FKB584" s="382"/>
      <c r="FKC584" s="382"/>
      <c r="FKD584" s="382"/>
      <c r="FKE584" s="382"/>
      <c r="FKF584" s="382"/>
      <c r="FKG584" s="382"/>
      <c r="FKH584" s="382"/>
      <c r="FKI584" s="382"/>
      <c r="FKJ584" s="382"/>
      <c r="FKK584" s="382"/>
      <c r="FKL584" s="382"/>
      <c r="FKM584" s="382"/>
      <c r="FKN584" s="382"/>
      <c r="FKO584" s="382"/>
      <c r="FKP584" s="382"/>
      <c r="FKQ584" s="382"/>
      <c r="FKR584" s="382"/>
      <c r="FKS584" s="382"/>
      <c r="FKT584" s="382"/>
      <c r="FKU584" s="382"/>
      <c r="FKV584" s="382"/>
      <c r="FKW584" s="382"/>
      <c r="FKX584" s="382"/>
      <c r="FKY584" s="382"/>
      <c r="FKZ584" s="382"/>
      <c r="FLA584" s="382"/>
      <c r="FLB584" s="382"/>
      <c r="FLC584" s="382"/>
      <c r="FLD584" s="382"/>
      <c r="FLE584" s="382"/>
      <c r="FLF584" s="382"/>
      <c r="FLG584" s="382"/>
      <c r="FLH584" s="382"/>
      <c r="FLI584" s="382"/>
      <c r="FLJ584" s="382"/>
      <c r="FLK584" s="382"/>
      <c r="FLL584" s="382"/>
      <c r="FLM584" s="382"/>
      <c r="FLN584" s="382"/>
      <c r="FLO584" s="382"/>
      <c r="FLP584" s="382"/>
      <c r="FLQ584" s="382"/>
      <c r="FLR584" s="382"/>
      <c r="FLS584" s="382"/>
      <c r="FLT584" s="382"/>
      <c r="FLU584" s="382"/>
      <c r="FLV584" s="382"/>
      <c r="FLW584" s="382"/>
      <c r="FLX584" s="382"/>
      <c r="FLY584" s="382"/>
      <c r="FLZ584" s="382"/>
      <c r="FMA584" s="382"/>
      <c r="FMB584" s="382"/>
      <c r="FMC584" s="382"/>
      <c r="FMD584" s="382"/>
      <c r="FME584" s="382"/>
      <c r="FMF584" s="382"/>
      <c r="FMG584" s="382"/>
      <c r="FMH584" s="382"/>
      <c r="FMI584" s="382"/>
      <c r="FMJ584" s="382"/>
      <c r="FMK584" s="382"/>
      <c r="FML584" s="382"/>
      <c r="FMM584" s="382"/>
      <c r="FMN584" s="382"/>
      <c r="FMO584" s="382"/>
      <c r="FMP584" s="382"/>
      <c r="FMQ584" s="382"/>
      <c r="FMR584" s="382"/>
      <c r="FMS584" s="382"/>
      <c r="FMT584" s="382"/>
      <c r="FMU584" s="382"/>
      <c r="FMV584" s="382"/>
      <c r="FMW584" s="382"/>
      <c r="FMX584" s="382"/>
      <c r="FMY584" s="382"/>
      <c r="FMZ584" s="382"/>
      <c r="FNA584" s="382"/>
      <c r="FNB584" s="382"/>
      <c r="FNC584" s="382"/>
      <c r="FND584" s="382"/>
      <c r="FNE584" s="382"/>
      <c r="FNF584" s="382"/>
      <c r="FNG584" s="382"/>
      <c r="FNH584" s="382"/>
      <c r="FNI584" s="382"/>
      <c r="FNJ584" s="382"/>
      <c r="FNK584" s="382"/>
      <c r="FNL584" s="382"/>
      <c r="FNM584" s="382"/>
      <c r="FNN584" s="382"/>
      <c r="FNO584" s="382"/>
      <c r="FNP584" s="382"/>
      <c r="FNQ584" s="382"/>
      <c r="FNR584" s="382"/>
      <c r="FNS584" s="382"/>
      <c r="FNT584" s="382"/>
      <c r="FNU584" s="382"/>
      <c r="FNV584" s="382"/>
      <c r="FNW584" s="382"/>
      <c r="FNX584" s="382"/>
      <c r="FNY584" s="382"/>
      <c r="FNZ584" s="382"/>
      <c r="FOA584" s="382"/>
      <c r="FOB584" s="382"/>
      <c r="FOC584" s="382"/>
      <c r="FOD584" s="382"/>
      <c r="FOE584" s="382"/>
      <c r="FOF584" s="382"/>
      <c r="FOG584" s="382"/>
      <c r="FOH584" s="382"/>
      <c r="FOI584" s="382"/>
      <c r="FOJ584" s="382"/>
      <c r="FOK584" s="382"/>
      <c r="FOL584" s="382"/>
      <c r="FOM584" s="382"/>
      <c r="FON584" s="382"/>
      <c r="FOO584" s="382"/>
      <c r="FOP584" s="382"/>
      <c r="FOQ584" s="382"/>
      <c r="FOR584" s="382"/>
      <c r="FOS584" s="382"/>
      <c r="FOT584" s="382"/>
      <c r="FOU584" s="382"/>
      <c r="FOV584" s="382"/>
      <c r="FOW584" s="382"/>
      <c r="FOX584" s="382"/>
      <c r="FOY584" s="382"/>
      <c r="FOZ584" s="382"/>
      <c r="FPA584" s="382"/>
      <c r="FPB584" s="382"/>
      <c r="FPC584" s="382"/>
      <c r="FPD584" s="382"/>
      <c r="FPE584" s="382"/>
      <c r="FPF584" s="382"/>
      <c r="FPG584" s="382"/>
      <c r="FPH584" s="382"/>
      <c r="FPI584" s="382"/>
      <c r="FPJ584" s="382"/>
      <c r="FPK584" s="382"/>
      <c r="FPL584" s="382"/>
      <c r="FPM584" s="382"/>
      <c r="FPN584" s="382"/>
      <c r="FPO584" s="382"/>
      <c r="FPP584" s="382"/>
      <c r="FPQ584" s="382"/>
      <c r="FPR584" s="382"/>
      <c r="FPS584" s="382"/>
      <c r="FPT584" s="382"/>
      <c r="FPU584" s="382"/>
      <c r="FPV584" s="382"/>
      <c r="FPW584" s="382"/>
      <c r="FPX584" s="382"/>
      <c r="FPY584" s="382"/>
      <c r="FPZ584" s="382"/>
      <c r="FQA584" s="382"/>
      <c r="FQB584" s="382"/>
      <c r="FQC584" s="382"/>
      <c r="FQD584" s="382"/>
      <c r="FQE584" s="382"/>
      <c r="FQF584" s="382"/>
      <c r="FQG584" s="382"/>
      <c r="FQH584" s="382"/>
      <c r="FQI584" s="382"/>
      <c r="FQJ584" s="382"/>
      <c r="FQK584" s="382"/>
      <c r="FQL584" s="382"/>
      <c r="FQM584" s="382"/>
      <c r="FQN584" s="382"/>
      <c r="FQO584" s="382"/>
      <c r="FQP584" s="382"/>
      <c r="FQQ584" s="382"/>
      <c r="FQR584" s="382"/>
      <c r="FQS584" s="382"/>
      <c r="FQT584" s="382"/>
      <c r="FQU584" s="382"/>
      <c r="FQV584" s="382"/>
      <c r="FQW584" s="382"/>
      <c r="FQX584" s="382"/>
      <c r="FQY584" s="382"/>
      <c r="FQZ584" s="382"/>
      <c r="FRA584" s="382"/>
      <c r="FRB584" s="382"/>
      <c r="FRC584" s="382"/>
      <c r="FRD584" s="382"/>
      <c r="FRE584" s="382"/>
      <c r="FRF584" s="382"/>
      <c r="FRG584" s="382"/>
      <c r="FRH584" s="382"/>
      <c r="FRI584" s="382"/>
      <c r="FRJ584" s="382"/>
      <c r="FRK584" s="382"/>
      <c r="FRL584" s="382"/>
      <c r="FRM584" s="382"/>
      <c r="FRN584" s="382"/>
      <c r="FRO584" s="382"/>
      <c r="FRP584" s="382"/>
      <c r="FRQ584" s="382"/>
      <c r="FRR584" s="382"/>
      <c r="FRS584" s="382"/>
      <c r="FRT584" s="382"/>
      <c r="FRU584" s="382"/>
      <c r="FRV584" s="382"/>
      <c r="FRW584" s="382"/>
      <c r="FRX584" s="382"/>
      <c r="FRY584" s="382"/>
      <c r="FRZ584" s="382"/>
      <c r="FSA584" s="382"/>
      <c r="FSB584" s="382"/>
      <c r="FSC584" s="382"/>
      <c r="FSD584" s="382"/>
      <c r="FSE584" s="382"/>
      <c r="FSF584" s="382"/>
      <c r="FSG584" s="382"/>
      <c r="FSH584" s="382"/>
      <c r="FSI584" s="382"/>
      <c r="FSJ584" s="382"/>
      <c r="FSK584" s="382"/>
      <c r="FSL584" s="382"/>
      <c r="FSM584" s="382"/>
      <c r="FSN584" s="382"/>
      <c r="FSO584" s="382"/>
      <c r="FSP584" s="382"/>
      <c r="FSQ584" s="382"/>
      <c r="FSR584" s="382"/>
      <c r="FSS584" s="382"/>
      <c r="FST584" s="382"/>
      <c r="FSU584" s="382"/>
      <c r="FSV584" s="382"/>
      <c r="FSW584" s="382"/>
      <c r="FSX584" s="382"/>
      <c r="FSY584" s="382"/>
      <c r="FSZ584" s="382"/>
      <c r="FTA584" s="382"/>
      <c r="FTB584" s="382"/>
      <c r="FTC584" s="382"/>
      <c r="FTD584" s="382"/>
      <c r="FTE584" s="382"/>
      <c r="FTF584" s="382"/>
      <c r="FTG584" s="382"/>
      <c r="FTH584" s="382"/>
      <c r="FTI584" s="382"/>
      <c r="FTJ584" s="382"/>
      <c r="FTK584" s="382"/>
      <c r="FTL584" s="382"/>
      <c r="FTM584" s="382"/>
      <c r="FTN584" s="382"/>
      <c r="FTO584" s="382"/>
      <c r="FTP584" s="382"/>
      <c r="FTQ584" s="382"/>
      <c r="FTR584" s="382"/>
      <c r="FTS584" s="382"/>
      <c r="FTT584" s="382"/>
      <c r="FTU584" s="382"/>
      <c r="FTV584" s="382"/>
      <c r="FTW584" s="382"/>
      <c r="FTX584" s="382"/>
      <c r="FTY584" s="382"/>
      <c r="FTZ584" s="382"/>
      <c r="FUA584" s="382"/>
      <c r="FUB584" s="382"/>
      <c r="FUC584" s="382"/>
      <c r="FUD584" s="382"/>
      <c r="FUE584" s="382"/>
      <c r="FUF584" s="382"/>
      <c r="FUG584" s="382"/>
      <c r="FUH584" s="382"/>
      <c r="FUI584" s="382"/>
      <c r="FUJ584" s="382"/>
      <c r="FUK584" s="382"/>
      <c r="FUL584" s="382"/>
      <c r="FUM584" s="382"/>
      <c r="FUN584" s="382"/>
      <c r="FUO584" s="382"/>
      <c r="FUP584" s="382"/>
      <c r="FUQ584" s="382"/>
      <c r="FUR584" s="382"/>
      <c r="FUS584" s="382"/>
      <c r="FUT584" s="382"/>
      <c r="FUU584" s="382"/>
      <c r="FUV584" s="382"/>
      <c r="FUW584" s="382"/>
      <c r="FUX584" s="382"/>
      <c r="FUY584" s="382"/>
      <c r="FUZ584" s="382"/>
      <c r="FVA584" s="382"/>
      <c r="FVB584" s="382"/>
      <c r="FVC584" s="382"/>
      <c r="FVD584" s="382"/>
      <c r="FVE584" s="382"/>
      <c r="FVF584" s="382"/>
      <c r="FVG584" s="382"/>
      <c r="FVH584" s="382"/>
      <c r="FVI584" s="382"/>
      <c r="FVJ584" s="382"/>
      <c r="FVK584" s="382"/>
      <c r="FVL584" s="382"/>
      <c r="FVM584" s="382"/>
      <c r="FVN584" s="382"/>
      <c r="FVO584" s="382"/>
      <c r="FVP584" s="382"/>
      <c r="FVQ584" s="382"/>
      <c r="FVR584" s="382"/>
      <c r="FVS584" s="382"/>
      <c r="FVT584" s="382"/>
      <c r="FVU584" s="382"/>
      <c r="FVV584" s="382"/>
      <c r="FVW584" s="382"/>
      <c r="FVX584" s="382"/>
      <c r="FVY584" s="382"/>
      <c r="FVZ584" s="382"/>
      <c r="FWA584" s="382"/>
      <c r="FWB584" s="382"/>
      <c r="FWC584" s="382"/>
      <c r="FWD584" s="382"/>
      <c r="FWE584" s="382"/>
      <c r="FWF584" s="382"/>
      <c r="FWG584" s="382"/>
      <c r="FWH584" s="382"/>
      <c r="FWI584" s="382"/>
      <c r="FWJ584" s="382"/>
      <c r="FWK584" s="382"/>
      <c r="FWL584" s="382"/>
      <c r="FWM584" s="382"/>
      <c r="FWN584" s="382"/>
      <c r="FWO584" s="382"/>
      <c r="FWP584" s="382"/>
      <c r="FWQ584" s="382"/>
      <c r="FWR584" s="382"/>
      <c r="FWS584" s="382"/>
      <c r="FWT584" s="382"/>
      <c r="FWU584" s="382"/>
      <c r="FWV584" s="382"/>
      <c r="FWW584" s="382"/>
      <c r="FWX584" s="382"/>
      <c r="FWY584" s="382"/>
      <c r="FWZ584" s="382"/>
      <c r="FXA584" s="382"/>
      <c r="FXB584" s="382"/>
      <c r="FXC584" s="382"/>
      <c r="FXD584" s="382"/>
      <c r="FXE584" s="382"/>
      <c r="FXF584" s="382"/>
      <c r="FXG584" s="382"/>
      <c r="FXH584" s="382"/>
      <c r="FXI584" s="382"/>
      <c r="FXJ584" s="382"/>
      <c r="FXK584" s="382"/>
      <c r="FXL584" s="382"/>
      <c r="FXM584" s="382"/>
      <c r="FXN584" s="382"/>
      <c r="FXO584" s="382"/>
      <c r="FXP584" s="382"/>
      <c r="FXQ584" s="382"/>
      <c r="FXR584" s="382"/>
      <c r="FXS584" s="382"/>
      <c r="FXT584" s="382"/>
      <c r="FXU584" s="382"/>
      <c r="FXV584" s="382"/>
      <c r="FXW584" s="382"/>
      <c r="FXX584" s="382"/>
      <c r="FXY584" s="382"/>
      <c r="FXZ584" s="382"/>
      <c r="FYA584" s="382"/>
      <c r="FYB584" s="382"/>
      <c r="FYC584" s="382"/>
      <c r="FYD584" s="382"/>
      <c r="FYE584" s="382"/>
      <c r="FYF584" s="382"/>
      <c r="FYG584" s="382"/>
      <c r="FYH584" s="382"/>
      <c r="FYI584" s="382"/>
      <c r="FYJ584" s="382"/>
      <c r="FYK584" s="382"/>
      <c r="FYL584" s="382"/>
      <c r="FYM584" s="382"/>
      <c r="FYN584" s="382"/>
      <c r="FYO584" s="382"/>
      <c r="FYP584" s="382"/>
      <c r="FYQ584" s="382"/>
      <c r="FYR584" s="382"/>
      <c r="FYS584" s="382"/>
      <c r="FYT584" s="382"/>
      <c r="FYU584" s="382"/>
      <c r="FYV584" s="382"/>
      <c r="FYW584" s="382"/>
      <c r="FYX584" s="382"/>
      <c r="FYY584" s="382"/>
      <c r="FYZ584" s="382"/>
      <c r="FZA584" s="382"/>
      <c r="FZB584" s="382"/>
      <c r="FZC584" s="382"/>
      <c r="FZD584" s="382"/>
      <c r="FZE584" s="382"/>
      <c r="FZF584" s="382"/>
      <c r="FZG584" s="382"/>
      <c r="FZH584" s="382"/>
      <c r="FZI584" s="382"/>
      <c r="FZJ584" s="382"/>
      <c r="FZK584" s="382"/>
      <c r="FZL584" s="382"/>
      <c r="FZM584" s="382"/>
      <c r="FZN584" s="382"/>
      <c r="FZO584" s="382"/>
      <c r="FZP584" s="382"/>
      <c r="FZQ584" s="382"/>
      <c r="FZR584" s="382"/>
      <c r="FZS584" s="382"/>
      <c r="FZT584" s="382"/>
      <c r="FZU584" s="382"/>
      <c r="FZV584" s="382"/>
      <c r="FZW584" s="382"/>
      <c r="FZX584" s="382"/>
      <c r="FZY584" s="382"/>
      <c r="FZZ584" s="382"/>
      <c r="GAA584" s="382"/>
      <c r="GAB584" s="382"/>
      <c r="GAC584" s="382"/>
      <c r="GAD584" s="382"/>
      <c r="GAE584" s="382"/>
      <c r="GAF584" s="382"/>
      <c r="GAG584" s="382"/>
      <c r="GAH584" s="382"/>
      <c r="GAI584" s="382"/>
      <c r="GAJ584" s="382"/>
      <c r="GAK584" s="382"/>
      <c r="GAL584" s="382"/>
      <c r="GAM584" s="382"/>
      <c r="GAN584" s="382"/>
      <c r="GAO584" s="382"/>
      <c r="GAP584" s="382"/>
      <c r="GAQ584" s="382"/>
      <c r="GAR584" s="382"/>
      <c r="GAS584" s="382"/>
      <c r="GAT584" s="382"/>
      <c r="GAU584" s="382"/>
      <c r="GAV584" s="382"/>
      <c r="GAW584" s="382"/>
      <c r="GAX584" s="382"/>
      <c r="GAY584" s="382"/>
      <c r="GAZ584" s="382"/>
      <c r="GBA584" s="382"/>
      <c r="GBB584" s="382"/>
      <c r="GBC584" s="382"/>
      <c r="GBD584" s="382"/>
      <c r="GBE584" s="382"/>
      <c r="GBF584" s="382"/>
      <c r="GBG584" s="382"/>
      <c r="GBH584" s="382"/>
      <c r="GBI584" s="382"/>
      <c r="GBJ584" s="382"/>
      <c r="GBK584" s="382"/>
      <c r="GBL584" s="382"/>
      <c r="GBM584" s="382"/>
      <c r="GBN584" s="382"/>
      <c r="GBO584" s="382"/>
      <c r="GBP584" s="382"/>
      <c r="GBQ584" s="382"/>
      <c r="GBR584" s="382"/>
      <c r="GBS584" s="382"/>
      <c r="GBT584" s="382"/>
      <c r="GBU584" s="382"/>
      <c r="GBV584" s="382"/>
      <c r="GBW584" s="382"/>
      <c r="GBX584" s="382"/>
      <c r="GBY584" s="382"/>
      <c r="GBZ584" s="382"/>
      <c r="GCA584" s="382"/>
      <c r="GCB584" s="382"/>
      <c r="GCC584" s="382"/>
      <c r="GCD584" s="382"/>
      <c r="GCE584" s="382"/>
      <c r="GCF584" s="382"/>
      <c r="GCG584" s="382"/>
      <c r="GCH584" s="382"/>
      <c r="GCI584" s="382"/>
      <c r="GCJ584" s="382"/>
      <c r="GCK584" s="382"/>
      <c r="GCL584" s="382"/>
      <c r="GCM584" s="382"/>
      <c r="GCN584" s="382"/>
      <c r="GCO584" s="382"/>
      <c r="GCP584" s="382"/>
      <c r="GCQ584" s="382"/>
      <c r="GCR584" s="382"/>
      <c r="GCS584" s="382"/>
      <c r="GCT584" s="382"/>
      <c r="GCU584" s="382"/>
      <c r="GCV584" s="382"/>
      <c r="GCW584" s="382"/>
      <c r="GCX584" s="382"/>
      <c r="GCY584" s="382"/>
      <c r="GCZ584" s="382"/>
      <c r="GDA584" s="382"/>
      <c r="GDB584" s="382"/>
      <c r="GDC584" s="382"/>
      <c r="GDD584" s="382"/>
      <c r="GDE584" s="382"/>
      <c r="GDF584" s="382"/>
      <c r="GDG584" s="382"/>
      <c r="GDH584" s="382"/>
      <c r="GDI584" s="382"/>
      <c r="GDJ584" s="382"/>
      <c r="GDK584" s="382"/>
      <c r="GDL584" s="382"/>
      <c r="GDM584" s="382"/>
      <c r="GDN584" s="382"/>
      <c r="GDO584" s="382"/>
      <c r="GDP584" s="382"/>
      <c r="GDQ584" s="382"/>
      <c r="GDR584" s="382"/>
      <c r="GDS584" s="382"/>
      <c r="GDT584" s="382"/>
      <c r="GDU584" s="382"/>
      <c r="GDV584" s="382"/>
      <c r="GDW584" s="382"/>
      <c r="GDX584" s="382"/>
      <c r="GDY584" s="382"/>
      <c r="GDZ584" s="382"/>
      <c r="GEA584" s="382"/>
      <c r="GEB584" s="382"/>
      <c r="GEC584" s="382"/>
      <c r="GED584" s="382"/>
      <c r="GEE584" s="382"/>
      <c r="GEF584" s="382"/>
      <c r="GEG584" s="382"/>
      <c r="GEH584" s="382"/>
      <c r="GEI584" s="382"/>
      <c r="GEJ584" s="382"/>
      <c r="GEK584" s="382"/>
      <c r="GEL584" s="382"/>
      <c r="GEM584" s="382"/>
      <c r="GEN584" s="382"/>
      <c r="GEO584" s="382"/>
      <c r="GEP584" s="382"/>
      <c r="GEQ584" s="382"/>
      <c r="GER584" s="382"/>
      <c r="GES584" s="382"/>
      <c r="GET584" s="382"/>
      <c r="GEU584" s="382"/>
      <c r="GEV584" s="382"/>
      <c r="GEW584" s="382"/>
      <c r="GEX584" s="382"/>
      <c r="GEY584" s="382"/>
      <c r="GEZ584" s="382"/>
      <c r="GFA584" s="382"/>
      <c r="GFB584" s="382"/>
      <c r="GFC584" s="382"/>
      <c r="GFD584" s="382"/>
      <c r="GFE584" s="382"/>
      <c r="GFF584" s="382"/>
      <c r="GFG584" s="382"/>
      <c r="GFH584" s="382"/>
      <c r="GFI584" s="382"/>
      <c r="GFJ584" s="382"/>
      <c r="GFK584" s="382"/>
      <c r="GFL584" s="382"/>
      <c r="GFM584" s="382"/>
      <c r="GFN584" s="382"/>
      <c r="GFO584" s="382"/>
      <c r="GFP584" s="382"/>
      <c r="GFQ584" s="382"/>
      <c r="GFR584" s="382"/>
      <c r="GFS584" s="382"/>
      <c r="GFT584" s="382"/>
      <c r="GFU584" s="382"/>
      <c r="GFV584" s="382"/>
      <c r="GFW584" s="382"/>
      <c r="GFX584" s="382"/>
      <c r="GFY584" s="382"/>
      <c r="GFZ584" s="382"/>
      <c r="GGA584" s="382"/>
      <c r="GGB584" s="382"/>
      <c r="GGC584" s="382"/>
      <c r="GGD584" s="382"/>
      <c r="GGE584" s="382"/>
      <c r="GGF584" s="382"/>
      <c r="GGG584" s="382"/>
      <c r="GGH584" s="382"/>
      <c r="GGI584" s="382"/>
      <c r="GGJ584" s="382"/>
      <c r="GGK584" s="382"/>
      <c r="GGL584" s="382"/>
      <c r="GGM584" s="382"/>
      <c r="GGN584" s="382"/>
      <c r="GGO584" s="382"/>
      <c r="GGP584" s="382"/>
      <c r="GGQ584" s="382"/>
      <c r="GGR584" s="382"/>
      <c r="GGS584" s="382"/>
      <c r="GGT584" s="382"/>
      <c r="GGU584" s="382"/>
      <c r="GGV584" s="382"/>
      <c r="GGW584" s="382"/>
      <c r="GGX584" s="382"/>
      <c r="GGY584" s="382"/>
      <c r="GGZ584" s="382"/>
      <c r="GHA584" s="382"/>
      <c r="GHB584" s="382"/>
      <c r="GHC584" s="382"/>
      <c r="GHD584" s="382"/>
      <c r="GHE584" s="382"/>
      <c r="GHF584" s="382"/>
      <c r="GHG584" s="382"/>
      <c r="GHH584" s="382"/>
      <c r="GHI584" s="382"/>
      <c r="GHJ584" s="382"/>
      <c r="GHK584" s="382"/>
      <c r="GHL584" s="382"/>
      <c r="GHM584" s="382"/>
      <c r="GHN584" s="382"/>
      <c r="GHO584" s="382"/>
      <c r="GHP584" s="382"/>
      <c r="GHQ584" s="382"/>
      <c r="GHR584" s="382"/>
      <c r="GHS584" s="382"/>
      <c r="GHT584" s="382"/>
      <c r="GHU584" s="382"/>
      <c r="GHV584" s="382"/>
      <c r="GHW584" s="382"/>
      <c r="GHX584" s="382"/>
      <c r="GHY584" s="382"/>
      <c r="GHZ584" s="382"/>
      <c r="GIA584" s="382"/>
      <c r="GIB584" s="382"/>
      <c r="GIC584" s="382"/>
      <c r="GID584" s="382"/>
      <c r="GIE584" s="382"/>
      <c r="GIF584" s="382"/>
      <c r="GIG584" s="382"/>
      <c r="GIH584" s="382"/>
      <c r="GII584" s="382"/>
      <c r="GIJ584" s="382"/>
      <c r="GIK584" s="382"/>
      <c r="GIL584" s="382"/>
      <c r="GIM584" s="382"/>
      <c r="GIN584" s="382"/>
      <c r="GIO584" s="382"/>
      <c r="GIP584" s="382"/>
      <c r="GIQ584" s="382"/>
      <c r="GIR584" s="382"/>
      <c r="GIS584" s="382"/>
      <c r="GIT584" s="382"/>
      <c r="GIU584" s="382"/>
      <c r="GIV584" s="382"/>
      <c r="GIW584" s="382"/>
      <c r="GIX584" s="382"/>
      <c r="GIY584" s="382"/>
      <c r="GIZ584" s="382"/>
      <c r="GJA584" s="382"/>
      <c r="GJB584" s="382"/>
      <c r="GJC584" s="382"/>
      <c r="GJD584" s="382"/>
      <c r="GJE584" s="382"/>
      <c r="GJF584" s="382"/>
      <c r="GJG584" s="382"/>
      <c r="GJH584" s="382"/>
      <c r="GJI584" s="382"/>
      <c r="GJJ584" s="382"/>
      <c r="GJK584" s="382"/>
      <c r="GJL584" s="382"/>
      <c r="GJM584" s="382"/>
      <c r="GJN584" s="382"/>
      <c r="GJO584" s="382"/>
      <c r="GJP584" s="382"/>
      <c r="GJQ584" s="382"/>
      <c r="GJR584" s="382"/>
      <c r="GJS584" s="382"/>
      <c r="GJT584" s="382"/>
      <c r="GJU584" s="382"/>
      <c r="GJV584" s="382"/>
      <c r="GJW584" s="382"/>
      <c r="GJX584" s="382"/>
      <c r="GJY584" s="382"/>
      <c r="GJZ584" s="382"/>
      <c r="GKA584" s="382"/>
      <c r="GKB584" s="382"/>
      <c r="GKC584" s="382"/>
      <c r="GKD584" s="382"/>
      <c r="GKE584" s="382"/>
      <c r="GKF584" s="382"/>
      <c r="GKG584" s="382"/>
      <c r="GKH584" s="382"/>
      <c r="GKI584" s="382"/>
      <c r="GKJ584" s="382"/>
      <c r="GKK584" s="382"/>
      <c r="GKL584" s="382"/>
      <c r="GKM584" s="382"/>
      <c r="GKN584" s="382"/>
      <c r="GKO584" s="382"/>
      <c r="GKP584" s="382"/>
      <c r="GKQ584" s="382"/>
      <c r="GKR584" s="382"/>
      <c r="GKS584" s="382"/>
      <c r="GKT584" s="382"/>
      <c r="GKU584" s="382"/>
      <c r="GKV584" s="382"/>
      <c r="GKW584" s="382"/>
      <c r="GKX584" s="382"/>
      <c r="GKY584" s="382"/>
      <c r="GKZ584" s="382"/>
      <c r="GLA584" s="382"/>
      <c r="GLB584" s="382"/>
      <c r="GLC584" s="382"/>
      <c r="GLD584" s="382"/>
      <c r="GLE584" s="382"/>
      <c r="GLF584" s="382"/>
      <c r="GLG584" s="382"/>
      <c r="GLH584" s="382"/>
      <c r="GLI584" s="382"/>
      <c r="GLJ584" s="382"/>
      <c r="GLK584" s="382"/>
      <c r="GLL584" s="382"/>
      <c r="GLM584" s="382"/>
      <c r="GLN584" s="382"/>
      <c r="GLO584" s="382"/>
      <c r="GLP584" s="382"/>
      <c r="GLQ584" s="382"/>
      <c r="GLR584" s="382"/>
      <c r="GLS584" s="382"/>
      <c r="GLT584" s="382"/>
      <c r="GLU584" s="382"/>
      <c r="GLV584" s="382"/>
      <c r="GLW584" s="382"/>
      <c r="GLX584" s="382"/>
      <c r="GLY584" s="382"/>
      <c r="GLZ584" s="382"/>
      <c r="GMA584" s="382"/>
      <c r="GMB584" s="382"/>
      <c r="GMC584" s="382"/>
      <c r="GMD584" s="382"/>
      <c r="GME584" s="382"/>
      <c r="GMF584" s="382"/>
      <c r="GMG584" s="382"/>
      <c r="GMH584" s="382"/>
      <c r="GMI584" s="382"/>
      <c r="GMJ584" s="382"/>
      <c r="GMK584" s="382"/>
      <c r="GML584" s="382"/>
      <c r="GMM584" s="382"/>
      <c r="GMN584" s="382"/>
      <c r="GMO584" s="382"/>
      <c r="GMP584" s="382"/>
      <c r="GMQ584" s="382"/>
      <c r="GMR584" s="382"/>
      <c r="GMS584" s="382"/>
      <c r="GMT584" s="382"/>
      <c r="GMU584" s="382"/>
      <c r="GMV584" s="382"/>
      <c r="GMW584" s="382"/>
      <c r="GMX584" s="382"/>
      <c r="GMY584" s="382"/>
      <c r="GMZ584" s="382"/>
      <c r="GNA584" s="382"/>
      <c r="GNB584" s="382"/>
      <c r="GNC584" s="382"/>
      <c r="GND584" s="382"/>
      <c r="GNE584" s="382"/>
      <c r="GNF584" s="382"/>
      <c r="GNG584" s="382"/>
      <c r="GNH584" s="382"/>
      <c r="GNI584" s="382"/>
      <c r="GNJ584" s="382"/>
      <c r="GNK584" s="382"/>
      <c r="GNL584" s="382"/>
      <c r="GNM584" s="382"/>
      <c r="GNN584" s="382"/>
      <c r="GNO584" s="382"/>
      <c r="GNP584" s="382"/>
      <c r="GNQ584" s="382"/>
      <c r="GNR584" s="382"/>
      <c r="GNS584" s="382"/>
      <c r="GNT584" s="382"/>
      <c r="GNU584" s="382"/>
      <c r="GNV584" s="382"/>
      <c r="GNW584" s="382"/>
      <c r="GNX584" s="382"/>
      <c r="GNY584" s="382"/>
      <c r="GNZ584" s="382"/>
      <c r="GOA584" s="382"/>
      <c r="GOB584" s="382"/>
      <c r="GOC584" s="382"/>
      <c r="GOD584" s="382"/>
      <c r="GOE584" s="382"/>
      <c r="GOF584" s="382"/>
      <c r="GOG584" s="382"/>
      <c r="GOH584" s="382"/>
      <c r="GOI584" s="382"/>
      <c r="GOJ584" s="382"/>
      <c r="GOK584" s="382"/>
      <c r="GOL584" s="382"/>
      <c r="GOM584" s="382"/>
      <c r="GON584" s="382"/>
      <c r="GOO584" s="382"/>
      <c r="GOP584" s="382"/>
      <c r="GOQ584" s="382"/>
      <c r="GOR584" s="382"/>
      <c r="GOS584" s="382"/>
      <c r="GOT584" s="382"/>
      <c r="GOU584" s="382"/>
      <c r="GOV584" s="382"/>
      <c r="GOW584" s="382"/>
      <c r="GOX584" s="382"/>
      <c r="GOY584" s="382"/>
      <c r="GOZ584" s="382"/>
      <c r="GPA584" s="382"/>
      <c r="GPB584" s="382"/>
      <c r="GPC584" s="382"/>
      <c r="GPD584" s="382"/>
      <c r="GPE584" s="382"/>
      <c r="GPF584" s="382"/>
      <c r="GPG584" s="382"/>
      <c r="GPH584" s="382"/>
      <c r="GPI584" s="382"/>
      <c r="GPJ584" s="382"/>
      <c r="GPK584" s="382"/>
      <c r="GPL584" s="382"/>
      <c r="GPM584" s="382"/>
      <c r="GPN584" s="382"/>
      <c r="GPO584" s="382"/>
      <c r="GPP584" s="382"/>
      <c r="GPQ584" s="382"/>
      <c r="GPR584" s="382"/>
      <c r="GPS584" s="382"/>
      <c r="GPT584" s="382"/>
      <c r="GPU584" s="382"/>
      <c r="GPV584" s="382"/>
      <c r="GPW584" s="382"/>
      <c r="GPX584" s="382"/>
      <c r="GPY584" s="382"/>
      <c r="GPZ584" s="382"/>
      <c r="GQA584" s="382"/>
      <c r="GQB584" s="382"/>
      <c r="GQC584" s="382"/>
      <c r="GQD584" s="382"/>
      <c r="GQE584" s="382"/>
      <c r="GQF584" s="382"/>
      <c r="GQG584" s="382"/>
      <c r="GQH584" s="382"/>
      <c r="GQI584" s="382"/>
      <c r="GQJ584" s="382"/>
      <c r="GQK584" s="382"/>
      <c r="GQL584" s="382"/>
      <c r="GQM584" s="382"/>
      <c r="GQN584" s="382"/>
      <c r="GQO584" s="382"/>
      <c r="GQP584" s="382"/>
      <c r="GQQ584" s="382"/>
      <c r="GQR584" s="382"/>
      <c r="GQS584" s="382"/>
      <c r="GQT584" s="382"/>
      <c r="GQU584" s="382"/>
      <c r="GQV584" s="382"/>
      <c r="GQW584" s="382"/>
      <c r="GQX584" s="382"/>
      <c r="GQY584" s="382"/>
      <c r="GQZ584" s="382"/>
      <c r="GRA584" s="382"/>
      <c r="GRB584" s="382"/>
      <c r="GRC584" s="382"/>
      <c r="GRD584" s="382"/>
      <c r="GRE584" s="382"/>
      <c r="GRF584" s="382"/>
      <c r="GRG584" s="382"/>
      <c r="GRH584" s="382"/>
      <c r="GRI584" s="382"/>
      <c r="GRJ584" s="382"/>
      <c r="GRK584" s="382"/>
      <c r="GRL584" s="382"/>
      <c r="GRM584" s="382"/>
      <c r="GRN584" s="382"/>
      <c r="GRO584" s="382"/>
      <c r="GRP584" s="382"/>
      <c r="GRQ584" s="382"/>
      <c r="GRR584" s="382"/>
      <c r="GRS584" s="382"/>
      <c r="GRT584" s="382"/>
      <c r="GRU584" s="382"/>
      <c r="GRV584" s="382"/>
      <c r="GRW584" s="382"/>
      <c r="GRX584" s="382"/>
      <c r="GRY584" s="382"/>
      <c r="GRZ584" s="382"/>
      <c r="GSA584" s="382"/>
      <c r="GSB584" s="382"/>
      <c r="GSC584" s="382"/>
      <c r="GSD584" s="382"/>
      <c r="GSE584" s="382"/>
      <c r="GSF584" s="382"/>
      <c r="GSG584" s="382"/>
      <c r="GSH584" s="382"/>
      <c r="GSI584" s="382"/>
      <c r="GSJ584" s="382"/>
      <c r="GSK584" s="382"/>
      <c r="GSL584" s="382"/>
      <c r="GSM584" s="382"/>
      <c r="GSN584" s="382"/>
      <c r="GSO584" s="382"/>
      <c r="GSP584" s="382"/>
      <c r="GSQ584" s="382"/>
      <c r="GSR584" s="382"/>
      <c r="GSS584" s="382"/>
      <c r="GST584" s="382"/>
      <c r="GSU584" s="382"/>
      <c r="GSV584" s="382"/>
      <c r="GSW584" s="382"/>
      <c r="GSX584" s="382"/>
      <c r="GSY584" s="382"/>
      <c r="GSZ584" s="382"/>
      <c r="GTA584" s="382"/>
      <c r="GTB584" s="382"/>
      <c r="GTC584" s="382"/>
      <c r="GTD584" s="382"/>
      <c r="GTE584" s="382"/>
      <c r="GTF584" s="382"/>
      <c r="GTG584" s="382"/>
      <c r="GTH584" s="382"/>
      <c r="GTI584" s="382"/>
      <c r="GTJ584" s="382"/>
      <c r="GTK584" s="382"/>
      <c r="GTL584" s="382"/>
      <c r="GTM584" s="382"/>
      <c r="GTN584" s="382"/>
      <c r="GTO584" s="382"/>
      <c r="GTP584" s="382"/>
      <c r="GTQ584" s="382"/>
      <c r="GTR584" s="382"/>
      <c r="GTS584" s="382"/>
      <c r="GTT584" s="382"/>
      <c r="GTU584" s="382"/>
      <c r="GTV584" s="382"/>
      <c r="GTW584" s="382"/>
      <c r="GTX584" s="382"/>
      <c r="GTY584" s="382"/>
      <c r="GTZ584" s="382"/>
      <c r="GUA584" s="382"/>
      <c r="GUB584" s="382"/>
      <c r="GUC584" s="382"/>
      <c r="GUD584" s="382"/>
      <c r="GUE584" s="382"/>
      <c r="GUF584" s="382"/>
      <c r="GUG584" s="382"/>
      <c r="GUH584" s="382"/>
      <c r="GUI584" s="382"/>
      <c r="GUJ584" s="382"/>
      <c r="GUK584" s="382"/>
      <c r="GUL584" s="382"/>
      <c r="GUM584" s="382"/>
      <c r="GUN584" s="382"/>
      <c r="GUO584" s="382"/>
      <c r="GUP584" s="382"/>
      <c r="GUQ584" s="382"/>
      <c r="GUR584" s="382"/>
      <c r="GUS584" s="382"/>
      <c r="GUT584" s="382"/>
      <c r="GUU584" s="382"/>
      <c r="GUV584" s="382"/>
      <c r="GUW584" s="382"/>
      <c r="GUX584" s="382"/>
      <c r="GUY584" s="382"/>
      <c r="GUZ584" s="382"/>
      <c r="GVA584" s="382"/>
      <c r="GVB584" s="382"/>
      <c r="GVC584" s="382"/>
      <c r="GVD584" s="382"/>
      <c r="GVE584" s="382"/>
      <c r="GVF584" s="382"/>
      <c r="GVG584" s="382"/>
      <c r="GVH584" s="382"/>
      <c r="GVI584" s="382"/>
      <c r="GVJ584" s="382"/>
      <c r="GVK584" s="382"/>
      <c r="GVL584" s="382"/>
      <c r="GVM584" s="382"/>
      <c r="GVN584" s="382"/>
      <c r="GVO584" s="382"/>
      <c r="GVP584" s="382"/>
      <c r="GVQ584" s="382"/>
      <c r="GVR584" s="382"/>
      <c r="GVS584" s="382"/>
      <c r="GVT584" s="382"/>
      <c r="GVU584" s="382"/>
      <c r="GVV584" s="382"/>
      <c r="GVW584" s="382"/>
      <c r="GVX584" s="382"/>
      <c r="GVY584" s="382"/>
      <c r="GVZ584" s="382"/>
      <c r="GWA584" s="382"/>
      <c r="GWB584" s="382"/>
      <c r="GWC584" s="382"/>
      <c r="GWD584" s="382"/>
      <c r="GWE584" s="382"/>
      <c r="GWF584" s="382"/>
      <c r="GWG584" s="382"/>
      <c r="GWH584" s="382"/>
      <c r="GWI584" s="382"/>
      <c r="GWJ584" s="382"/>
      <c r="GWK584" s="382"/>
      <c r="GWL584" s="382"/>
      <c r="GWM584" s="382"/>
      <c r="GWN584" s="382"/>
      <c r="GWO584" s="382"/>
      <c r="GWP584" s="382"/>
      <c r="GWQ584" s="382"/>
      <c r="GWR584" s="382"/>
      <c r="GWS584" s="382"/>
      <c r="GWT584" s="382"/>
      <c r="GWU584" s="382"/>
      <c r="GWV584" s="382"/>
      <c r="GWW584" s="382"/>
      <c r="GWX584" s="382"/>
      <c r="GWY584" s="382"/>
      <c r="GWZ584" s="382"/>
      <c r="GXA584" s="382"/>
      <c r="GXB584" s="382"/>
      <c r="GXC584" s="382"/>
      <c r="GXD584" s="382"/>
      <c r="GXE584" s="382"/>
      <c r="GXF584" s="382"/>
      <c r="GXG584" s="382"/>
      <c r="GXH584" s="382"/>
      <c r="GXI584" s="382"/>
      <c r="GXJ584" s="382"/>
      <c r="GXK584" s="382"/>
      <c r="GXL584" s="382"/>
      <c r="GXM584" s="382"/>
      <c r="GXN584" s="382"/>
      <c r="GXO584" s="382"/>
      <c r="GXP584" s="382"/>
      <c r="GXQ584" s="382"/>
      <c r="GXR584" s="382"/>
      <c r="GXS584" s="382"/>
      <c r="GXT584" s="382"/>
      <c r="GXU584" s="382"/>
      <c r="GXV584" s="382"/>
      <c r="GXW584" s="382"/>
      <c r="GXX584" s="382"/>
      <c r="GXY584" s="382"/>
      <c r="GXZ584" s="382"/>
      <c r="GYA584" s="382"/>
      <c r="GYB584" s="382"/>
      <c r="GYC584" s="382"/>
      <c r="GYD584" s="382"/>
      <c r="GYE584" s="382"/>
      <c r="GYF584" s="382"/>
      <c r="GYG584" s="382"/>
      <c r="GYH584" s="382"/>
      <c r="GYI584" s="382"/>
      <c r="GYJ584" s="382"/>
      <c r="GYK584" s="382"/>
      <c r="GYL584" s="382"/>
      <c r="GYM584" s="382"/>
      <c r="GYN584" s="382"/>
      <c r="GYO584" s="382"/>
      <c r="GYP584" s="382"/>
      <c r="GYQ584" s="382"/>
      <c r="GYR584" s="382"/>
      <c r="GYS584" s="382"/>
      <c r="GYT584" s="382"/>
      <c r="GYU584" s="382"/>
      <c r="GYV584" s="382"/>
      <c r="GYW584" s="382"/>
      <c r="GYX584" s="382"/>
      <c r="GYY584" s="382"/>
      <c r="GYZ584" s="382"/>
      <c r="GZA584" s="382"/>
      <c r="GZB584" s="382"/>
      <c r="GZC584" s="382"/>
      <c r="GZD584" s="382"/>
      <c r="GZE584" s="382"/>
      <c r="GZF584" s="382"/>
      <c r="GZG584" s="382"/>
      <c r="GZH584" s="382"/>
      <c r="GZI584" s="382"/>
      <c r="GZJ584" s="382"/>
      <c r="GZK584" s="382"/>
      <c r="GZL584" s="382"/>
      <c r="GZM584" s="382"/>
      <c r="GZN584" s="382"/>
      <c r="GZO584" s="382"/>
      <c r="GZP584" s="382"/>
      <c r="GZQ584" s="382"/>
      <c r="GZR584" s="382"/>
      <c r="GZS584" s="382"/>
      <c r="GZT584" s="382"/>
      <c r="GZU584" s="382"/>
      <c r="GZV584" s="382"/>
      <c r="GZW584" s="382"/>
      <c r="GZX584" s="382"/>
      <c r="GZY584" s="382"/>
      <c r="GZZ584" s="382"/>
      <c r="HAA584" s="382"/>
      <c r="HAB584" s="382"/>
      <c r="HAC584" s="382"/>
      <c r="HAD584" s="382"/>
      <c r="HAE584" s="382"/>
      <c r="HAF584" s="382"/>
      <c r="HAG584" s="382"/>
      <c r="HAH584" s="382"/>
      <c r="HAI584" s="382"/>
      <c r="HAJ584" s="382"/>
      <c r="HAK584" s="382"/>
      <c r="HAL584" s="382"/>
      <c r="HAM584" s="382"/>
      <c r="HAN584" s="382"/>
      <c r="HAO584" s="382"/>
      <c r="HAP584" s="382"/>
      <c r="HAQ584" s="382"/>
      <c r="HAR584" s="382"/>
      <c r="HAS584" s="382"/>
      <c r="HAT584" s="382"/>
      <c r="HAU584" s="382"/>
      <c r="HAV584" s="382"/>
      <c r="HAW584" s="382"/>
      <c r="HAX584" s="382"/>
      <c r="HAY584" s="382"/>
      <c r="HAZ584" s="382"/>
      <c r="HBA584" s="382"/>
      <c r="HBB584" s="382"/>
      <c r="HBC584" s="382"/>
      <c r="HBD584" s="382"/>
      <c r="HBE584" s="382"/>
      <c r="HBF584" s="382"/>
      <c r="HBG584" s="382"/>
      <c r="HBH584" s="382"/>
      <c r="HBI584" s="382"/>
      <c r="HBJ584" s="382"/>
      <c r="HBK584" s="382"/>
      <c r="HBL584" s="382"/>
      <c r="HBM584" s="382"/>
      <c r="HBN584" s="382"/>
      <c r="HBO584" s="382"/>
      <c r="HBP584" s="382"/>
      <c r="HBQ584" s="382"/>
      <c r="HBR584" s="382"/>
      <c r="HBS584" s="382"/>
      <c r="HBT584" s="382"/>
      <c r="HBU584" s="382"/>
      <c r="HBV584" s="382"/>
      <c r="HBW584" s="382"/>
      <c r="HBX584" s="382"/>
      <c r="HBY584" s="382"/>
      <c r="HBZ584" s="382"/>
      <c r="HCA584" s="382"/>
      <c r="HCB584" s="382"/>
      <c r="HCC584" s="382"/>
      <c r="HCD584" s="382"/>
      <c r="HCE584" s="382"/>
      <c r="HCF584" s="382"/>
      <c r="HCG584" s="382"/>
      <c r="HCH584" s="382"/>
      <c r="HCI584" s="382"/>
      <c r="HCJ584" s="382"/>
      <c r="HCK584" s="382"/>
      <c r="HCL584" s="382"/>
      <c r="HCM584" s="382"/>
      <c r="HCN584" s="382"/>
      <c r="HCO584" s="382"/>
      <c r="HCP584" s="382"/>
      <c r="HCQ584" s="382"/>
      <c r="HCR584" s="382"/>
      <c r="HCS584" s="382"/>
      <c r="HCT584" s="382"/>
      <c r="HCU584" s="382"/>
      <c r="HCV584" s="382"/>
      <c r="HCW584" s="382"/>
      <c r="HCX584" s="382"/>
      <c r="HCY584" s="382"/>
      <c r="HCZ584" s="382"/>
      <c r="HDA584" s="382"/>
      <c r="HDB584" s="382"/>
      <c r="HDC584" s="382"/>
      <c r="HDD584" s="382"/>
      <c r="HDE584" s="382"/>
      <c r="HDF584" s="382"/>
      <c r="HDG584" s="382"/>
      <c r="HDH584" s="382"/>
      <c r="HDI584" s="382"/>
      <c r="HDJ584" s="382"/>
      <c r="HDK584" s="382"/>
      <c r="HDL584" s="382"/>
      <c r="HDM584" s="382"/>
      <c r="HDN584" s="382"/>
      <c r="HDO584" s="382"/>
      <c r="HDP584" s="382"/>
      <c r="HDQ584" s="382"/>
      <c r="HDR584" s="382"/>
      <c r="HDS584" s="382"/>
      <c r="HDT584" s="382"/>
      <c r="HDU584" s="382"/>
      <c r="HDV584" s="382"/>
      <c r="HDW584" s="382"/>
      <c r="HDX584" s="382"/>
      <c r="HDY584" s="382"/>
      <c r="HDZ584" s="382"/>
      <c r="HEA584" s="382"/>
      <c r="HEB584" s="382"/>
      <c r="HEC584" s="382"/>
      <c r="HED584" s="382"/>
      <c r="HEE584" s="382"/>
      <c r="HEF584" s="382"/>
      <c r="HEG584" s="382"/>
      <c r="HEH584" s="382"/>
      <c r="HEI584" s="382"/>
      <c r="HEJ584" s="382"/>
      <c r="HEK584" s="382"/>
      <c r="HEL584" s="382"/>
      <c r="HEM584" s="382"/>
      <c r="HEN584" s="382"/>
      <c r="HEO584" s="382"/>
      <c r="HEP584" s="382"/>
      <c r="HEQ584" s="382"/>
      <c r="HER584" s="382"/>
      <c r="HES584" s="382"/>
      <c r="HET584" s="382"/>
      <c r="HEU584" s="382"/>
      <c r="HEV584" s="382"/>
      <c r="HEW584" s="382"/>
      <c r="HEX584" s="382"/>
      <c r="HEY584" s="382"/>
      <c r="HEZ584" s="382"/>
      <c r="HFA584" s="382"/>
      <c r="HFB584" s="382"/>
      <c r="HFC584" s="382"/>
      <c r="HFD584" s="382"/>
      <c r="HFE584" s="382"/>
      <c r="HFF584" s="382"/>
      <c r="HFG584" s="382"/>
      <c r="HFH584" s="382"/>
      <c r="HFI584" s="382"/>
      <c r="HFJ584" s="382"/>
      <c r="HFK584" s="382"/>
      <c r="HFL584" s="382"/>
      <c r="HFM584" s="382"/>
      <c r="HFN584" s="382"/>
      <c r="HFO584" s="382"/>
      <c r="HFP584" s="382"/>
      <c r="HFQ584" s="382"/>
      <c r="HFR584" s="382"/>
      <c r="HFS584" s="382"/>
      <c r="HFT584" s="382"/>
      <c r="HFU584" s="382"/>
      <c r="HFV584" s="382"/>
      <c r="HFW584" s="382"/>
      <c r="HFX584" s="382"/>
      <c r="HFY584" s="382"/>
      <c r="HFZ584" s="382"/>
      <c r="HGA584" s="382"/>
      <c r="HGB584" s="382"/>
      <c r="HGC584" s="382"/>
      <c r="HGD584" s="382"/>
      <c r="HGE584" s="382"/>
      <c r="HGF584" s="382"/>
      <c r="HGG584" s="382"/>
      <c r="HGH584" s="382"/>
      <c r="HGI584" s="382"/>
      <c r="HGJ584" s="382"/>
      <c r="HGK584" s="382"/>
      <c r="HGL584" s="382"/>
      <c r="HGM584" s="382"/>
      <c r="HGN584" s="382"/>
      <c r="HGO584" s="382"/>
      <c r="HGP584" s="382"/>
      <c r="HGQ584" s="382"/>
      <c r="HGR584" s="382"/>
      <c r="HGS584" s="382"/>
      <c r="HGT584" s="382"/>
      <c r="HGU584" s="382"/>
      <c r="HGV584" s="382"/>
      <c r="HGW584" s="382"/>
      <c r="HGX584" s="382"/>
      <c r="HGY584" s="382"/>
      <c r="HGZ584" s="382"/>
      <c r="HHA584" s="382"/>
      <c r="HHB584" s="382"/>
      <c r="HHC584" s="382"/>
      <c r="HHD584" s="382"/>
      <c r="HHE584" s="382"/>
      <c r="HHF584" s="382"/>
      <c r="HHG584" s="382"/>
      <c r="HHH584" s="382"/>
      <c r="HHI584" s="382"/>
      <c r="HHJ584" s="382"/>
      <c r="HHK584" s="382"/>
      <c r="HHL584" s="382"/>
      <c r="HHM584" s="382"/>
      <c r="HHN584" s="382"/>
      <c r="HHO584" s="382"/>
      <c r="HHP584" s="382"/>
      <c r="HHQ584" s="382"/>
      <c r="HHR584" s="382"/>
      <c r="HHS584" s="382"/>
      <c r="HHT584" s="382"/>
      <c r="HHU584" s="382"/>
      <c r="HHV584" s="382"/>
      <c r="HHW584" s="382"/>
      <c r="HHX584" s="382"/>
      <c r="HHY584" s="382"/>
      <c r="HHZ584" s="382"/>
      <c r="HIA584" s="382"/>
      <c r="HIB584" s="382"/>
      <c r="HIC584" s="382"/>
      <c r="HID584" s="382"/>
      <c r="HIE584" s="382"/>
      <c r="HIF584" s="382"/>
      <c r="HIG584" s="382"/>
      <c r="HIH584" s="382"/>
      <c r="HII584" s="382"/>
      <c r="HIJ584" s="382"/>
      <c r="HIK584" s="382"/>
      <c r="HIL584" s="382"/>
      <c r="HIM584" s="382"/>
      <c r="HIN584" s="382"/>
      <c r="HIO584" s="382"/>
      <c r="HIP584" s="382"/>
      <c r="HIQ584" s="382"/>
      <c r="HIR584" s="382"/>
      <c r="HIS584" s="382"/>
      <c r="HIT584" s="382"/>
      <c r="HIU584" s="382"/>
      <c r="HIV584" s="382"/>
      <c r="HIW584" s="382"/>
      <c r="HIX584" s="382"/>
      <c r="HIY584" s="382"/>
      <c r="HIZ584" s="382"/>
      <c r="HJA584" s="382"/>
      <c r="HJB584" s="382"/>
      <c r="HJC584" s="382"/>
      <c r="HJD584" s="382"/>
      <c r="HJE584" s="382"/>
      <c r="HJF584" s="382"/>
      <c r="HJG584" s="382"/>
      <c r="HJH584" s="382"/>
      <c r="HJI584" s="382"/>
      <c r="HJJ584" s="382"/>
      <c r="HJK584" s="382"/>
      <c r="HJL584" s="382"/>
      <c r="HJM584" s="382"/>
      <c r="HJN584" s="382"/>
      <c r="HJO584" s="382"/>
      <c r="HJP584" s="382"/>
      <c r="HJQ584" s="382"/>
      <c r="HJR584" s="382"/>
      <c r="HJS584" s="382"/>
      <c r="HJT584" s="382"/>
      <c r="HJU584" s="382"/>
      <c r="HJV584" s="382"/>
      <c r="HJW584" s="382"/>
      <c r="HJX584" s="382"/>
      <c r="HJY584" s="382"/>
      <c r="HJZ584" s="382"/>
      <c r="HKA584" s="382"/>
      <c r="HKB584" s="382"/>
      <c r="HKC584" s="382"/>
      <c r="HKD584" s="382"/>
      <c r="HKE584" s="382"/>
      <c r="HKF584" s="382"/>
      <c r="HKG584" s="382"/>
      <c r="HKH584" s="382"/>
      <c r="HKI584" s="382"/>
      <c r="HKJ584" s="382"/>
      <c r="HKK584" s="382"/>
      <c r="HKL584" s="382"/>
      <c r="HKM584" s="382"/>
      <c r="HKN584" s="382"/>
      <c r="HKO584" s="382"/>
      <c r="HKP584" s="382"/>
      <c r="HKQ584" s="382"/>
      <c r="HKR584" s="382"/>
      <c r="HKS584" s="382"/>
      <c r="HKT584" s="382"/>
      <c r="HKU584" s="382"/>
      <c r="HKV584" s="382"/>
      <c r="HKW584" s="382"/>
      <c r="HKX584" s="382"/>
      <c r="HKY584" s="382"/>
      <c r="HKZ584" s="382"/>
      <c r="HLA584" s="382"/>
      <c r="HLB584" s="382"/>
      <c r="HLC584" s="382"/>
      <c r="HLD584" s="382"/>
      <c r="HLE584" s="382"/>
      <c r="HLF584" s="382"/>
      <c r="HLG584" s="382"/>
      <c r="HLH584" s="382"/>
      <c r="HLI584" s="382"/>
      <c r="HLJ584" s="382"/>
      <c r="HLK584" s="382"/>
      <c r="HLL584" s="382"/>
      <c r="HLM584" s="382"/>
      <c r="HLN584" s="382"/>
      <c r="HLO584" s="382"/>
      <c r="HLP584" s="382"/>
      <c r="HLQ584" s="382"/>
      <c r="HLR584" s="382"/>
      <c r="HLS584" s="382"/>
      <c r="HLT584" s="382"/>
      <c r="HLU584" s="382"/>
      <c r="HLV584" s="382"/>
      <c r="HLW584" s="382"/>
      <c r="HLX584" s="382"/>
      <c r="HLY584" s="382"/>
      <c r="HLZ584" s="382"/>
      <c r="HMA584" s="382"/>
      <c r="HMB584" s="382"/>
      <c r="HMC584" s="382"/>
      <c r="HMD584" s="382"/>
      <c r="HME584" s="382"/>
      <c r="HMF584" s="382"/>
      <c r="HMG584" s="382"/>
      <c r="HMH584" s="382"/>
      <c r="HMI584" s="382"/>
      <c r="HMJ584" s="382"/>
      <c r="HMK584" s="382"/>
      <c r="HML584" s="382"/>
      <c r="HMM584" s="382"/>
      <c r="HMN584" s="382"/>
      <c r="HMO584" s="382"/>
      <c r="HMP584" s="382"/>
      <c r="HMQ584" s="382"/>
      <c r="HMR584" s="382"/>
      <c r="HMS584" s="382"/>
      <c r="HMT584" s="382"/>
      <c r="HMU584" s="382"/>
      <c r="HMV584" s="382"/>
      <c r="HMW584" s="382"/>
      <c r="HMX584" s="382"/>
      <c r="HMY584" s="382"/>
      <c r="HMZ584" s="382"/>
      <c r="HNA584" s="382"/>
      <c r="HNB584" s="382"/>
      <c r="HNC584" s="382"/>
      <c r="HND584" s="382"/>
      <c r="HNE584" s="382"/>
      <c r="HNF584" s="382"/>
      <c r="HNG584" s="382"/>
      <c r="HNH584" s="382"/>
      <c r="HNI584" s="382"/>
      <c r="HNJ584" s="382"/>
      <c r="HNK584" s="382"/>
      <c r="HNL584" s="382"/>
      <c r="HNM584" s="382"/>
      <c r="HNN584" s="382"/>
      <c r="HNO584" s="382"/>
      <c r="HNP584" s="382"/>
      <c r="HNQ584" s="382"/>
      <c r="HNR584" s="382"/>
      <c r="HNS584" s="382"/>
      <c r="HNT584" s="382"/>
      <c r="HNU584" s="382"/>
      <c r="HNV584" s="382"/>
      <c r="HNW584" s="382"/>
      <c r="HNX584" s="382"/>
      <c r="HNY584" s="382"/>
      <c r="HNZ584" s="382"/>
      <c r="HOA584" s="382"/>
      <c r="HOB584" s="382"/>
      <c r="HOC584" s="382"/>
      <c r="HOD584" s="382"/>
      <c r="HOE584" s="382"/>
      <c r="HOF584" s="382"/>
      <c r="HOG584" s="382"/>
      <c r="HOH584" s="382"/>
      <c r="HOI584" s="382"/>
      <c r="HOJ584" s="382"/>
      <c r="HOK584" s="382"/>
      <c r="HOL584" s="382"/>
      <c r="HOM584" s="382"/>
      <c r="HON584" s="382"/>
      <c r="HOO584" s="382"/>
      <c r="HOP584" s="382"/>
      <c r="HOQ584" s="382"/>
      <c r="HOR584" s="382"/>
      <c r="HOS584" s="382"/>
      <c r="HOT584" s="382"/>
      <c r="HOU584" s="382"/>
      <c r="HOV584" s="382"/>
      <c r="HOW584" s="382"/>
      <c r="HOX584" s="382"/>
      <c r="HOY584" s="382"/>
      <c r="HOZ584" s="382"/>
      <c r="HPA584" s="382"/>
      <c r="HPB584" s="382"/>
      <c r="HPC584" s="382"/>
      <c r="HPD584" s="382"/>
      <c r="HPE584" s="382"/>
      <c r="HPF584" s="382"/>
      <c r="HPG584" s="382"/>
      <c r="HPH584" s="382"/>
      <c r="HPI584" s="382"/>
      <c r="HPJ584" s="382"/>
      <c r="HPK584" s="382"/>
      <c r="HPL584" s="382"/>
      <c r="HPM584" s="382"/>
      <c r="HPN584" s="382"/>
      <c r="HPO584" s="382"/>
      <c r="HPP584" s="382"/>
      <c r="HPQ584" s="382"/>
      <c r="HPR584" s="382"/>
      <c r="HPS584" s="382"/>
      <c r="HPT584" s="382"/>
      <c r="HPU584" s="382"/>
      <c r="HPV584" s="382"/>
      <c r="HPW584" s="382"/>
      <c r="HPX584" s="382"/>
      <c r="HPY584" s="382"/>
      <c r="HPZ584" s="382"/>
      <c r="HQA584" s="382"/>
      <c r="HQB584" s="382"/>
      <c r="HQC584" s="382"/>
      <c r="HQD584" s="382"/>
      <c r="HQE584" s="382"/>
      <c r="HQF584" s="382"/>
      <c r="HQG584" s="382"/>
      <c r="HQH584" s="382"/>
      <c r="HQI584" s="382"/>
      <c r="HQJ584" s="382"/>
      <c r="HQK584" s="382"/>
      <c r="HQL584" s="382"/>
      <c r="HQM584" s="382"/>
      <c r="HQN584" s="382"/>
      <c r="HQO584" s="382"/>
      <c r="HQP584" s="382"/>
      <c r="HQQ584" s="382"/>
      <c r="HQR584" s="382"/>
      <c r="HQS584" s="382"/>
      <c r="HQT584" s="382"/>
      <c r="HQU584" s="382"/>
      <c r="HQV584" s="382"/>
      <c r="HQW584" s="382"/>
      <c r="HQX584" s="382"/>
      <c r="HQY584" s="382"/>
      <c r="HQZ584" s="382"/>
      <c r="HRA584" s="382"/>
      <c r="HRB584" s="382"/>
      <c r="HRC584" s="382"/>
      <c r="HRD584" s="382"/>
      <c r="HRE584" s="382"/>
      <c r="HRF584" s="382"/>
      <c r="HRG584" s="382"/>
      <c r="HRH584" s="382"/>
      <c r="HRI584" s="382"/>
      <c r="HRJ584" s="382"/>
      <c r="HRK584" s="382"/>
      <c r="HRL584" s="382"/>
      <c r="HRM584" s="382"/>
      <c r="HRN584" s="382"/>
      <c r="HRO584" s="382"/>
      <c r="HRP584" s="382"/>
      <c r="HRQ584" s="382"/>
      <c r="HRR584" s="382"/>
      <c r="HRS584" s="382"/>
      <c r="HRT584" s="382"/>
      <c r="HRU584" s="382"/>
      <c r="HRV584" s="382"/>
      <c r="HRW584" s="382"/>
      <c r="HRX584" s="382"/>
      <c r="HRY584" s="382"/>
      <c r="HRZ584" s="382"/>
      <c r="HSA584" s="382"/>
      <c r="HSB584" s="382"/>
      <c r="HSC584" s="382"/>
      <c r="HSD584" s="382"/>
      <c r="HSE584" s="382"/>
      <c r="HSF584" s="382"/>
      <c r="HSG584" s="382"/>
      <c r="HSH584" s="382"/>
      <c r="HSI584" s="382"/>
      <c r="HSJ584" s="382"/>
      <c r="HSK584" s="382"/>
      <c r="HSL584" s="382"/>
      <c r="HSM584" s="382"/>
      <c r="HSN584" s="382"/>
      <c r="HSO584" s="382"/>
      <c r="HSP584" s="382"/>
      <c r="HSQ584" s="382"/>
      <c r="HSR584" s="382"/>
      <c r="HSS584" s="382"/>
      <c r="HST584" s="382"/>
      <c r="HSU584" s="382"/>
      <c r="HSV584" s="382"/>
      <c r="HSW584" s="382"/>
      <c r="HSX584" s="382"/>
      <c r="HSY584" s="382"/>
      <c r="HSZ584" s="382"/>
      <c r="HTA584" s="382"/>
      <c r="HTB584" s="382"/>
      <c r="HTC584" s="382"/>
      <c r="HTD584" s="382"/>
      <c r="HTE584" s="382"/>
      <c r="HTF584" s="382"/>
      <c r="HTG584" s="382"/>
      <c r="HTH584" s="382"/>
      <c r="HTI584" s="382"/>
      <c r="HTJ584" s="382"/>
      <c r="HTK584" s="382"/>
      <c r="HTL584" s="382"/>
      <c r="HTM584" s="382"/>
      <c r="HTN584" s="382"/>
      <c r="HTO584" s="382"/>
      <c r="HTP584" s="382"/>
      <c r="HTQ584" s="382"/>
      <c r="HTR584" s="382"/>
      <c r="HTS584" s="382"/>
      <c r="HTT584" s="382"/>
      <c r="HTU584" s="382"/>
      <c r="HTV584" s="382"/>
      <c r="HTW584" s="382"/>
      <c r="HTX584" s="382"/>
      <c r="HTY584" s="382"/>
      <c r="HTZ584" s="382"/>
      <c r="HUA584" s="382"/>
      <c r="HUB584" s="382"/>
      <c r="HUC584" s="382"/>
      <c r="HUD584" s="382"/>
      <c r="HUE584" s="382"/>
      <c r="HUF584" s="382"/>
      <c r="HUG584" s="382"/>
      <c r="HUH584" s="382"/>
      <c r="HUI584" s="382"/>
      <c r="HUJ584" s="382"/>
      <c r="HUK584" s="382"/>
      <c r="HUL584" s="382"/>
      <c r="HUM584" s="382"/>
      <c r="HUN584" s="382"/>
      <c r="HUO584" s="382"/>
      <c r="HUP584" s="382"/>
      <c r="HUQ584" s="382"/>
      <c r="HUR584" s="382"/>
      <c r="HUS584" s="382"/>
      <c r="HUT584" s="382"/>
      <c r="HUU584" s="382"/>
      <c r="HUV584" s="382"/>
      <c r="HUW584" s="382"/>
      <c r="HUX584" s="382"/>
      <c r="HUY584" s="382"/>
      <c r="HUZ584" s="382"/>
      <c r="HVA584" s="382"/>
      <c r="HVB584" s="382"/>
      <c r="HVC584" s="382"/>
      <c r="HVD584" s="382"/>
      <c r="HVE584" s="382"/>
      <c r="HVF584" s="382"/>
      <c r="HVG584" s="382"/>
      <c r="HVH584" s="382"/>
      <c r="HVI584" s="382"/>
      <c r="HVJ584" s="382"/>
      <c r="HVK584" s="382"/>
      <c r="HVL584" s="382"/>
      <c r="HVM584" s="382"/>
      <c r="HVN584" s="382"/>
      <c r="HVO584" s="382"/>
      <c r="HVP584" s="382"/>
      <c r="HVQ584" s="382"/>
      <c r="HVR584" s="382"/>
      <c r="HVS584" s="382"/>
      <c r="HVT584" s="382"/>
      <c r="HVU584" s="382"/>
      <c r="HVV584" s="382"/>
      <c r="HVW584" s="382"/>
      <c r="HVX584" s="382"/>
      <c r="HVY584" s="382"/>
      <c r="HVZ584" s="382"/>
      <c r="HWA584" s="382"/>
      <c r="HWB584" s="382"/>
      <c r="HWC584" s="382"/>
      <c r="HWD584" s="382"/>
      <c r="HWE584" s="382"/>
      <c r="HWF584" s="382"/>
      <c r="HWG584" s="382"/>
      <c r="HWH584" s="382"/>
      <c r="HWI584" s="382"/>
      <c r="HWJ584" s="382"/>
      <c r="HWK584" s="382"/>
      <c r="HWL584" s="382"/>
      <c r="HWM584" s="382"/>
      <c r="HWN584" s="382"/>
      <c r="HWO584" s="382"/>
      <c r="HWP584" s="382"/>
      <c r="HWQ584" s="382"/>
      <c r="HWR584" s="382"/>
      <c r="HWS584" s="382"/>
      <c r="HWT584" s="382"/>
      <c r="HWU584" s="382"/>
      <c r="HWV584" s="382"/>
      <c r="HWW584" s="382"/>
      <c r="HWX584" s="382"/>
      <c r="HWY584" s="382"/>
      <c r="HWZ584" s="382"/>
      <c r="HXA584" s="382"/>
      <c r="HXB584" s="382"/>
      <c r="HXC584" s="382"/>
      <c r="HXD584" s="382"/>
      <c r="HXE584" s="382"/>
      <c r="HXF584" s="382"/>
      <c r="HXG584" s="382"/>
      <c r="HXH584" s="382"/>
      <c r="HXI584" s="382"/>
      <c r="HXJ584" s="382"/>
      <c r="HXK584" s="382"/>
      <c r="HXL584" s="382"/>
      <c r="HXM584" s="382"/>
      <c r="HXN584" s="382"/>
      <c r="HXO584" s="382"/>
      <c r="HXP584" s="382"/>
      <c r="HXQ584" s="382"/>
      <c r="HXR584" s="382"/>
      <c r="HXS584" s="382"/>
      <c r="HXT584" s="382"/>
      <c r="HXU584" s="382"/>
      <c r="HXV584" s="382"/>
      <c r="HXW584" s="382"/>
      <c r="HXX584" s="382"/>
      <c r="HXY584" s="382"/>
      <c r="HXZ584" s="382"/>
      <c r="HYA584" s="382"/>
      <c r="HYB584" s="382"/>
      <c r="HYC584" s="382"/>
      <c r="HYD584" s="382"/>
      <c r="HYE584" s="382"/>
      <c r="HYF584" s="382"/>
      <c r="HYG584" s="382"/>
      <c r="HYH584" s="382"/>
      <c r="HYI584" s="382"/>
      <c r="HYJ584" s="382"/>
      <c r="HYK584" s="382"/>
      <c r="HYL584" s="382"/>
      <c r="HYM584" s="382"/>
      <c r="HYN584" s="382"/>
      <c r="HYO584" s="382"/>
      <c r="HYP584" s="382"/>
      <c r="HYQ584" s="382"/>
      <c r="HYR584" s="382"/>
      <c r="HYS584" s="382"/>
      <c r="HYT584" s="382"/>
      <c r="HYU584" s="382"/>
      <c r="HYV584" s="382"/>
      <c r="HYW584" s="382"/>
      <c r="HYX584" s="382"/>
      <c r="HYY584" s="382"/>
      <c r="HYZ584" s="382"/>
      <c r="HZA584" s="382"/>
      <c r="HZB584" s="382"/>
      <c r="HZC584" s="382"/>
      <c r="HZD584" s="382"/>
      <c r="HZE584" s="382"/>
      <c r="HZF584" s="382"/>
      <c r="HZG584" s="382"/>
      <c r="HZH584" s="382"/>
      <c r="HZI584" s="382"/>
      <c r="HZJ584" s="382"/>
      <c r="HZK584" s="382"/>
      <c r="HZL584" s="382"/>
      <c r="HZM584" s="382"/>
      <c r="HZN584" s="382"/>
      <c r="HZO584" s="382"/>
      <c r="HZP584" s="382"/>
      <c r="HZQ584" s="382"/>
      <c r="HZR584" s="382"/>
      <c r="HZS584" s="382"/>
      <c r="HZT584" s="382"/>
      <c r="HZU584" s="382"/>
      <c r="HZV584" s="382"/>
      <c r="HZW584" s="382"/>
      <c r="HZX584" s="382"/>
      <c r="HZY584" s="382"/>
      <c r="HZZ584" s="382"/>
      <c r="IAA584" s="382"/>
      <c r="IAB584" s="382"/>
      <c r="IAC584" s="382"/>
      <c r="IAD584" s="382"/>
      <c r="IAE584" s="382"/>
      <c r="IAF584" s="382"/>
      <c r="IAG584" s="382"/>
      <c r="IAH584" s="382"/>
      <c r="IAI584" s="382"/>
      <c r="IAJ584" s="382"/>
      <c r="IAK584" s="382"/>
      <c r="IAL584" s="382"/>
      <c r="IAM584" s="382"/>
      <c r="IAN584" s="382"/>
      <c r="IAO584" s="382"/>
      <c r="IAP584" s="382"/>
      <c r="IAQ584" s="382"/>
      <c r="IAR584" s="382"/>
      <c r="IAS584" s="382"/>
      <c r="IAT584" s="382"/>
      <c r="IAU584" s="382"/>
      <c r="IAV584" s="382"/>
      <c r="IAW584" s="382"/>
      <c r="IAX584" s="382"/>
      <c r="IAY584" s="382"/>
      <c r="IAZ584" s="382"/>
      <c r="IBA584" s="382"/>
      <c r="IBB584" s="382"/>
      <c r="IBC584" s="382"/>
      <c r="IBD584" s="382"/>
      <c r="IBE584" s="382"/>
      <c r="IBF584" s="382"/>
      <c r="IBG584" s="382"/>
      <c r="IBH584" s="382"/>
      <c r="IBI584" s="382"/>
      <c r="IBJ584" s="382"/>
      <c r="IBK584" s="382"/>
      <c r="IBL584" s="382"/>
      <c r="IBM584" s="382"/>
      <c r="IBN584" s="382"/>
      <c r="IBO584" s="382"/>
      <c r="IBP584" s="382"/>
      <c r="IBQ584" s="382"/>
      <c r="IBR584" s="382"/>
      <c r="IBS584" s="382"/>
      <c r="IBT584" s="382"/>
      <c r="IBU584" s="382"/>
      <c r="IBV584" s="382"/>
      <c r="IBW584" s="382"/>
      <c r="IBX584" s="382"/>
      <c r="IBY584" s="382"/>
      <c r="IBZ584" s="382"/>
      <c r="ICA584" s="382"/>
      <c r="ICB584" s="382"/>
      <c r="ICC584" s="382"/>
      <c r="ICD584" s="382"/>
      <c r="ICE584" s="382"/>
      <c r="ICF584" s="382"/>
      <c r="ICG584" s="382"/>
      <c r="ICH584" s="382"/>
      <c r="ICI584" s="382"/>
      <c r="ICJ584" s="382"/>
      <c r="ICK584" s="382"/>
      <c r="ICL584" s="382"/>
      <c r="ICM584" s="382"/>
      <c r="ICN584" s="382"/>
      <c r="ICO584" s="382"/>
      <c r="ICP584" s="382"/>
      <c r="ICQ584" s="382"/>
      <c r="ICR584" s="382"/>
      <c r="ICS584" s="382"/>
      <c r="ICT584" s="382"/>
      <c r="ICU584" s="382"/>
      <c r="ICV584" s="382"/>
      <c r="ICW584" s="382"/>
      <c r="ICX584" s="382"/>
      <c r="ICY584" s="382"/>
      <c r="ICZ584" s="382"/>
      <c r="IDA584" s="382"/>
      <c r="IDB584" s="382"/>
      <c r="IDC584" s="382"/>
      <c r="IDD584" s="382"/>
      <c r="IDE584" s="382"/>
      <c r="IDF584" s="382"/>
      <c r="IDG584" s="382"/>
      <c r="IDH584" s="382"/>
      <c r="IDI584" s="382"/>
      <c r="IDJ584" s="382"/>
      <c r="IDK584" s="382"/>
      <c r="IDL584" s="382"/>
      <c r="IDM584" s="382"/>
      <c r="IDN584" s="382"/>
      <c r="IDO584" s="382"/>
      <c r="IDP584" s="382"/>
      <c r="IDQ584" s="382"/>
      <c r="IDR584" s="382"/>
      <c r="IDS584" s="382"/>
      <c r="IDT584" s="382"/>
      <c r="IDU584" s="382"/>
      <c r="IDV584" s="382"/>
      <c r="IDW584" s="382"/>
      <c r="IDX584" s="382"/>
      <c r="IDY584" s="382"/>
      <c r="IDZ584" s="382"/>
      <c r="IEA584" s="382"/>
      <c r="IEB584" s="382"/>
      <c r="IEC584" s="382"/>
      <c r="IED584" s="382"/>
      <c r="IEE584" s="382"/>
      <c r="IEF584" s="382"/>
      <c r="IEG584" s="382"/>
      <c r="IEH584" s="382"/>
      <c r="IEI584" s="382"/>
      <c r="IEJ584" s="382"/>
      <c r="IEK584" s="382"/>
      <c r="IEL584" s="382"/>
      <c r="IEM584" s="382"/>
      <c r="IEN584" s="382"/>
      <c r="IEO584" s="382"/>
      <c r="IEP584" s="382"/>
      <c r="IEQ584" s="382"/>
      <c r="IER584" s="382"/>
      <c r="IES584" s="382"/>
      <c r="IET584" s="382"/>
      <c r="IEU584" s="382"/>
      <c r="IEV584" s="382"/>
      <c r="IEW584" s="382"/>
      <c r="IEX584" s="382"/>
      <c r="IEY584" s="382"/>
      <c r="IEZ584" s="382"/>
      <c r="IFA584" s="382"/>
      <c r="IFB584" s="382"/>
      <c r="IFC584" s="382"/>
      <c r="IFD584" s="382"/>
      <c r="IFE584" s="382"/>
      <c r="IFF584" s="382"/>
      <c r="IFG584" s="382"/>
      <c r="IFH584" s="382"/>
      <c r="IFI584" s="382"/>
      <c r="IFJ584" s="382"/>
      <c r="IFK584" s="382"/>
      <c r="IFL584" s="382"/>
      <c r="IFM584" s="382"/>
      <c r="IFN584" s="382"/>
      <c r="IFO584" s="382"/>
      <c r="IFP584" s="382"/>
      <c r="IFQ584" s="382"/>
      <c r="IFR584" s="382"/>
      <c r="IFS584" s="382"/>
      <c r="IFT584" s="382"/>
      <c r="IFU584" s="382"/>
      <c r="IFV584" s="382"/>
      <c r="IFW584" s="382"/>
      <c r="IFX584" s="382"/>
      <c r="IFY584" s="382"/>
      <c r="IFZ584" s="382"/>
      <c r="IGA584" s="382"/>
      <c r="IGB584" s="382"/>
      <c r="IGC584" s="382"/>
      <c r="IGD584" s="382"/>
      <c r="IGE584" s="382"/>
      <c r="IGF584" s="382"/>
      <c r="IGG584" s="382"/>
      <c r="IGH584" s="382"/>
      <c r="IGI584" s="382"/>
      <c r="IGJ584" s="382"/>
      <c r="IGK584" s="382"/>
      <c r="IGL584" s="382"/>
      <c r="IGM584" s="382"/>
      <c r="IGN584" s="382"/>
      <c r="IGO584" s="382"/>
      <c r="IGP584" s="382"/>
      <c r="IGQ584" s="382"/>
      <c r="IGR584" s="382"/>
      <c r="IGS584" s="382"/>
      <c r="IGT584" s="382"/>
      <c r="IGU584" s="382"/>
      <c r="IGV584" s="382"/>
      <c r="IGW584" s="382"/>
      <c r="IGX584" s="382"/>
      <c r="IGY584" s="382"/>
      <c r="IGZ584" s="382"/>
      <c r="IHA584" s="382"/>
      <c r="IHB584" s="382"/>
      <c r="IHC584" s="382"/>
      <c r="IHD584" s="382"/>
      <c r="IHE584" s="382"/>
      <c r="IHF584" s="382"/>
      <c r="IHG584" s="382"/>
      <c r="IHH584" s="382"/>
      <c r="IHI584" s="382"/>
      <c r="IHJ584" s="382"/>
      <c r="IHK584" s="382"/>
      <c r="IHL584" s="382"/>
      <c r="IHM584" s="382"/>
      <c r="IHN584" s="382"/>
      <c r="IHO584" s="382"/>
      <c r="IHP584" s="382"/>
      <c r="IHQ584" s="382"/>
      <c r="IHR584" s="382"/>
      <c r="IHS584" s="382"/>
      <c r="IHT584" s="382"/>
      <c r="IHU584" s="382"/>
      <c r="IHV584" s="382"/>
      <c r="IHW584" s="382"/>
      <c r="IHX584" s="382"/>
      <c r="IHY584" s="382"/>
      <c r="IHZ584" s="382"/>
      <c r="IIA584" s="382"/>
      <c r="IIB584" s="382"/>
      <c r="IIC584" s="382"/>
      <c r="IID584" s="382"/>
      <c r="IIE584" s="382"/>
      <c r="IIF584" s="382"/>
      <c r="IIG584" s="382"/>
      <c r="IIH584" s="382"/>
      <c r="III584" s="382"/>
      <c r="IIJ584" s="382"/>
      <c r="IIK584" s="382"/>
      <c r="IIL584" s="382"/>
      <c r="IIM584" s="382"/>
      <c r="IIN584" s="382"/>
      <c r="IIO584" s="382"/>
      <c r="IIP584" s="382"/>
      <c r="IIQ584" s="382"/>
      <c r="IIR584" s="382"/>
      <c r="IIS584" s="382"/>
      <c r="IIT584" s="382"/>
      <c r="IIU584" s="382"/>
      <c r="IIV584" s="382"/>
      <c r="IIW584" s="382"/>
      <c r="IIX584" s="382"/>
      <c r="IIY584" s="382"/>
      <c r="IIZ584" s="382"/>
      <c r="IJA584" s="382"/>
      <c r="IJB584" s="382"/>
      <c r="IJC584" s="382"/>
      <c r="IJD584" s="382"/>
      <c r="IJE584" s="382"/>
      <c r="IJF584" s="382"/>
      <c r="IJG584" s="382"/>
      <c r="IJH584" s="382"/>
      <c r="IJI584" s="382"/>
      <c r="IJJ584" s="382"/>
      <c r="IJK584" s="382"/>
      <c r="IJL584" s="382"/>
      <c r="IJM584" s="382"/>
      <c r="IJN584" s="382"/>
      <c r="IJO584" s="382"/>
      <c r="IJP584" s="382"/>
      <c r="IJQ584" s="382"/>
      <c r="IJR584" s="382"/>
      <c r="IJS584" s="382"/>
      <c r="IJT584" s="382"/>
      <c r="IJU584" s="382"/>
      <c r="IJV584" s="382"/>
      <c r="IJW584" s="382"/>
      <c r="IJX584" s="382"/>
      <c r="IJY584" s="382"/>
      <c r="IJZ584" s="382"/>
      <c r="IKA584" s="382"/>
      <c r="IKB584" s="382"/>
      <c r="IKC584" s="382"/>
      <c r="IKD584" s="382"/>
      <c r="IKE584" s="382"/>
      <c r="IKF584" s="382"/>
      <c r="IKG584" s="382"/>
      <c r="IKH584" s="382"/>
      <c r="IKI584" s="382"/>
      <c r="IKJ584" s="382"/>
      <c r="IKK584" s="382"/>
      <c r="IKL584" s="382"/>
      <c r="IKM584" s="382"/>
      <c r="IKN584" s="382"/>
      <c r="IKO584" s="382"/>
      <c r="IKP584" s="382"/>
      <c r="IKQ584" s="382"/>
      <c r="IKR584" s="382"/>
      <c r="IKS584" s="382"/>
      <c r="IKT584" s="382"/>
      <c r="IKU584" s="382"/>
      <c r="IKV584" s="382"/>
      <c r="IKW584" s="382"/>
      <c r="IKX584" s="382"/>
      <c r="IKY584" s="382"/>
      <c r="IKZ584" s="382"/>
      <c r="ILA584" s="382"/>
      <c r="ILB584" s="382"/>
      <c r="ILC584" s="382"/>
      <c r="ILD584" s="382"/>
      <c r="ILE584" s="382"/>
      <c r="ILF584" s="382"/>
      <c r="ILG584" s="382"/>
      <c r="ILH584" s="382"/>
      <c r="ILI584" s="382"/>
      <c r="ILJ584" s="382"/>
      <c r="ILK584" s="382"/>
      <c r="ILL584" s="382"/>
      <c r="ILM584" s="382"/>
      <c r="ILN584" s="382"/>
      <c r="ILO584" s="382"/>
      <c r="ILP584" s="382"/>
      <c r="ILQ584" s="382"/>
      <c r="ILR584" s="382"/>
      <c r="ILS584" s="382"/>
      <c r="ILT584" s="382"/>
      <c r="ILU584" s="382"/>
      <c r="ILV584" s="382"/>
      <c r="ILW584" s="382"/>
      <c r="ILX584" s="382"/>
      <c r="ILY584" s="382"/>
      <c r="ILZ584" s="382"/>
      <c r="IMA584" s="382"/>
      <c r="IMB584" s="382"/>
      <c r="IMC584" s="382"/>
      <c r="IMD584" s="382"/>
      <c r="IME584" s="382"/>
      <c r="IMF584" s="382"/>
      <c r="IMG584" s="382"/>
      <c r="IMH584" s="382"/>
      <c r="IMI584" s="382"/>
      <c r="IMJ584" s="382"/>
      <c r="IMK584" s="382"/>
      <c r="IML584" s="382"/>
      <c r="IMM584" s="382"/>
      <c r="IMN584" s="382"/>
      <c r="IMO584" s="382"/>
      <c r="IMP584" s="382"/>
      <c r="IMQ584" s="382"/>
      <c r="IMR584" s="382"/>
      <c r="IMS584" s="382"/>
      <c r="IMT584" s="382"/>
      <c r="IMU584" s="382"/>
      <c r="IMV584" s="382"/>
      <c r="IMW584" s="382"/>
      <c r="IMX584" s="382"/>
      <c r="IMY584" s="382"/>
      <c r="IMZ584" s="382"/>
      <c r="INA584" s="382"/>
      <c r="INB584" s="382"/>
      <c r="INC584" s="382"/>
      <c r="IND584" s="382"/>
      <c r="INE584" s="382"/>
      <c r="INF584" s="382"/>
      <c r="ING584" s="382"/>
      <c r="INH584" s="382"/>
      <c r="INI584" s="382"/>
      <c r="INJ584" s="382"/>
      <c r="INK584" s="382"/>
      <c r="INL584" s="382"/>
      <c r="INM584" s="382"/>
      <c r="INN584" s="382"/>
      <c r="INO584" s="382"/>
      <c r="INP584" s="382"/>
      <c r="INQ584" s="382"/>
      <c r="INR584" s="382"/>
      <c r="INS584" s="382"/>
      <c r="INT584" s="382"/>
      <c r="INU584" s="382"/>
      <c r="INV584" s="382"/>
      <c r="INW584" s="382"/>
      <c r="INX584" s="382"/>
      <c r="INY584" s="382"/>
      <c r="INZ584" s="382"/>
      <c r="IOA584" s="382"/>
      <c r="IOB584" s="382"/>
      <c r="IOC584" s="382"/>
      <c r="IOD584" s="382"/>
      <c r="IOE584" s="382"/>
      <c r="IOF584" s="382"/>
      <c r="IOG584" s="382"/>
      <c r="IOH584" s="382"/>
      <c r="IOI584" s="382"/>
      <c r="IOJ584" s="382"/>
      <c r="IOK584" s="382"/>
      <c r="IOL584" s="382"/>
      <c r="IOM584" s="382"/>
      <c r="ION584" s="382"/>
      <c r="IOO584" s="382"/>
      <c r="IOP584" s="382"/>
      <c r="IOQ584" s="382"/>
      <c r="IOR584" s="382"/>
      <c r="IOS584" s="382"/>
      <c r="IOT584" s="382"/>
      <c r="IOU584" s="382"/>
      <c r="IOV584" s="382"/>
      <c r="IOW584" s="382"/>
      <c r="IOX584" s="382"/>
      <c r="IOY584" s="382"/>
      <c r="IOZ584" s="382"/>
      <c r="IPA584" s="382"/>
      <c r="IPB584" s="382"/>
      <c r="IPC584" s="382"/>
      <c r="IPD584" s="382"/>
      <c r="IPE584" s="382"/>
      <c r="IPF584" s="382"/>
      <c r="IPG584" s="382"/>
      <c r="IPH584" s="382"/>
      <c r="IPI584" s="382"/>
      <c r="IPJ584" s="382"/>
      <c r="IPK584" s="382"/>
      <c r="IPL584" s="382"/>
      <c r="IPM584" s="382"/>
      <c r="IPN584" s="382"/>
      <c r="IPO584" s="382"/>
      <c r="IPP584" s="382"/>
      <c r="IPQ584" s="382"/>
      <c r="IPR584" s="382"/>
      <c r="IPS584" s="382"/>
      <c r="IPT584" s="382"/>
      <c r="IPU584" s="382"/>
      <c r="IPV584" s="382"/>
      <c r="IPW584" s="382"/>
      <c r="IPX584" s="382"/>
      <c r="IPY584" s="382"/>
      <c r="IPZ584" s="382"/>
      <c r="IQA584" s="382"/>
      <c r="IQB584" s="382"/>
      <c r="IQC584" s="382"/>
      <c r="IQD584" s="382"/>
      <c r="IQE584" s="382"/>
      <c r="IQF584" s="382"/>
      <c r="IQG584" s="382"/>
      <c r="IQH584" s="382"/>
      <c r="IQI584" s="382"/>
      <c r="IQJ584" s="382"/>
      <c r="IQK584" s="382"/>
      <c r="IQL584" s="382"/>
      <c r="IQM584" s="382"/>
      <c r="IQN584" s="382"/>
      <c r="IQO584" s="382"/>
      <c r="IQP584" s="382"/>
      <c r="IQQ584" s="382"/>
      <c r="IQR584" s="382"/>
      <c r="IQS584" s="382"/>
      <c r="IQT584" s="382"/>
      <c r="IQU584" s="382"/>
      <c r="IQV584" s="382"/>
      <c r="IQW584" s="382"/>
      <c r="IQX584" s="382"/>
      <c r="IQY584" s="382"/>
      <c r="IQZ584" s="382"/>
      <c r="IRA584" s="382"/>
      <c r="IRB584" s="382"/>
      <c r="IRC584" s="382"/>
      <c r="IRD584" s="382"/>
      <c r="IRE584" s="382"/>
      <c r="IRF584" s="382"/>
      <c r="IRG584" s="382"/>
      <c r="IRH584" s="382"/>
      <c r="IRI584" s="382"/>
      <c r="IRJ584" s="382"/>
      <c r="IRK584" s="382"/>
      <c r="IRL584" s="382"/>
      <c r="IRM584" s="382"/>
      <c r="IRN584" s="382"/>
      <c r="IRO584" s="382"/>
      <c r="IRP584" s="382"/>
      <c r="IRQ584" s="382"/>
      <c r="IRR584" s="382"/>
      <c r="IRS584" s="382"/>
      <c r="IRT584" s="382"/>
      <c r="IRU584" s="382"/>
      <c r="IRV584" s="382"/>
      <c r="IRW584" s="382"/>
      <c r="IRX584" s="382"/>
      <c r="IRY584" s="382"/>
      <c r="IRZ584" s="382"/>
      <c r="ISA584" s="382"/>
      <c r="ISB584" s="382"/>
      <c r="ISC584" s="382"/>
      <c r="ISD584" s="382"/>
      <c r="ISE584" s="382"/>
      <c r="ISF584" s="382"/>
      <c r="ISG584" s="382"/>
      <c r="ISH584" s="382"/>
      <c r="ISI584" s="382"/>
      <c r="ISJ584" s="382"/>
      <c r="ISK584" s="382"/>
      <c r="ISL584" s="382"/>
      <c r="ISM584" s="382"/>
      <c r="ISN584" s="382"/>
      <c r="ISO584" s="382"/>
      <c r="ISP584" s="382"/>
      <c r="ISQ584" s="382"/>
      <c r="ISR584" s="382"/>
      <c r="ISS584" s="382"/>
      <c r="IST584" s="382"/>
      <c r="ISU584" s="382"/>
      <c r="ISV584" s="382"/>
      <c r="ISW584" s="382"/>
      <c r="ISX584" s="382"/>
      <c r="ISY584" s="382"/>
      <c r="ISZ584" s="382"/>
      <c r="ITA584" s="382"/>
      <c r="ITB584" s="382"/>
      <c r="ITC584" s="382"/>
      <c r="ITD584" s="382"/>
      <c r="ITE584" s="382"/>
      <c r="ITF584" s="382"/>
      <c r="ITG584" s="382"/>
      <c r="ITH584" s="382"/>
      <c r="ITI584" s="382"/>
      <c r="ITJ584" s="382"/>
      <c r="ITK584" s="382"/>
      <c r="ITL584" s="382"/>
      <c r="ITM584" s="382"/>
      <c r="ITN584" s="382"/>
      <c r="ITO584" s="382"/>
      <c r="ITP584" s="382"/>
      <c r="ITQ584" s="382"/>
      <c r="ITR584" s="382"/>
      <c r="ITS584" s="382"/>
      <c r="ITT584" s="382"/>
      <c r="ITU584" s="382"/>
      <c r="ITV584" s="382"/>
      <c r="ITW584" s="382"/>
      <c r="ITX584" s="382"/>
      <c r="ITY584" s="382"/>
      <c r="ITZ584" s="382"/>
      <c r="IUA584" s="382"/>
      <c r="IUB584" s="382"/>
      <c r="IUC584" s="382"/>
      <c r="IUD584" s="382"/>
      <c r="IUE584" s="382"/>
      <c r="IUF584" s="382"/>
      <c r="IUG584" s="382"/>
      <c r="IUH584" s="382"/>
      <c r="IUI584" s="382"/>
      <c r="IUJ584" s="382"/>
      <c r="IUK584" s="382"/>
      <c r="IUL584" s="382"/>
      <c r="IUM584" s="382"/>
      <c r="IUN584" s="382"/>
      <c r="IUO584" s="382"/>
      <c r="IUP584" s="382"/>
      <c r="IUQ584" s="382"/>
      <c r="IUR584" s="382"/>
      <c r="IUS584" s="382"/>
      <c r="IUT584" s="382"/>
      <c r="IUU584" s="382"/>
      <c r="IUV584" s="382"/>
      <c r="IUW584" s="382"/>
      <c r="IUX584" s="382"/>
      <c r="IUY584" s="382"/>
      <c r="IUZ584" s="382"/>
      <c r="IVA584" s="382"/>
      <c r="IVB584" s="382"/>
      <c r="IVC584" s="382"/>
      <c r="IVD584" s="382"/>
      <c r="IVE584" s="382"/>
      <c r="IVF584" s="382"/>
      <c r="IVG584" s="382"/>
      <c r="IVH584" s="382"/>
      <c r="IVI584" s="382"/>
      <c r="IVJ584" s="382"/>
      <c r="IVK584" s="382"/>
      <c r="IVL584" s="382"/>
      <c r="IVM584" s="382"/>
      <c r="IVN584" s="382"/>
      <c r="IVO584" s="382"/>
      <c r="IVP584" s="382"/>
      <c r="IVQ584" s="382"/>
      <c r="IVR584" s="382"/>
      <c r="IVS584" s="382"/>
      <c r="IVT584" s="382"/>
      <c r="IVU584" s="382"/>
      <c r="IVV584" s="382"/>
      <c r="IVW584" s="382"/>
      <c r="IVX584" s="382"/>
      <c r="IVY584" s="382"/>
      <c r="IVZ584" s="382"/>
      <c r="IWA584" s="382"/>
      <c r="IWB584" s="382"/>
      <c r="IWC584" s="382"/>
      <c r="IWD584" s="382"/>
      <c r="IWE584" s="382"/>
      <c r="IWF584" s="382"/>
      <c r="IWG584" s="382"/>
      <c r="IWH584" s="382"/>
      <c r="IWI584" s="382"/>
      <c r="IWJ584" s="382"/>
      <c r="IWK584" s="382"/>
      <c r="IWL584" s="382"/>
      <c r="IWM584" s="382"/>
      <c r="IWN584" s="382"/>
      <c r="IWO584" s="382"/>
      <c r="IWP584" s="382"/>
      <c r="IWQ584" s="382"/>
      <c r="IWR584" s="382"/>
      <c r="IWS584" s="382"/>
      <c r="IWT584" s="382"/>
      <c r="IWU584" s="382"/>
      <c r="IWV584" s="382"/>
      <c r="IWW584" s="382"/>
      <c r="IWX584" s="382"/>
      <c r="IWY584" s="382"/>
      <c r="IWZ584" s="382"/>
      <c r="IXA584" s="382"/>
      <c r="IXB584" s="382"/>
      <c r="IXC584" s="382"/>
      <c r="IXD584" s="382"/>
      <c r="IXE584" s="382"/>
      <c r="IXF584" s="382"/>
      <c r="IXG584" s="382"/>
      <c r="IXH584" s="382"/>
      <c r="IXI584" s="382"/>
      <c r="IXJ584" s="382"/>
      <c r="IXK584" s="382"/>
      <c r="IXL584" s="382"/>
      <c r="IXM584" s="382"/>
      <c r="IXN584" s="382"/>
      <c r="IXO584" s="382"/>
      <c r="IXP584" s="382"/>
      <c r="IXQ584" s="382"/>
      <c r="IXR584" s="382"/>
      <c r="IXS584" s="382"/>
      <c r="IXT584" s="382"/>
      <c r="IXU584" s="382"/>
      <c r="IXV584" s="382"/>
      <c r="IXW584" s="382"/>
      <c r="IXX584" s="382"/>
      <c r="IXY584" s="382"/>
      <c r="IXZ584" s="382"/>
      <c r="IYA584" s="382"/>
      <c r="IYB584" s="382"/>
      <c r="IYC584" s="382"/>
      <c r="IYD584" s="382"/>
      <c r="IYE584" s="382"/>
      <c r="IYF584" s="382"/>
      <c r="IYG584" s="382"/>
      <c r="IYH584" s="382"/>
      <c r="IYI584" s="382"/>
      <c r="IYJ584" s="382"/>
      <c r="IYK584" s="382"/>
      <c r="IYL584" s="382"/>
      <c r="IYM584" s="382"/>
      <c r="IYN584" s="382"/>
      <c r="IYO584" s="382"/>
      <c r="IYP584" s="382"/>
      <c r="IYQ584" s="382"/>
      <c r="IYR584" s="382"/>
      <c r="IYS584" s="382"/>
      <c r="IYT584" s="382"/>
      <c r="IYU584" s="382"/>
      <c r="IYV584" s="382"/>
      <c r="IYW584" s="382"/>
      <c r="IYX584" s="382"/>
      <c r="IYY584" s="382"/>
      <c r="IYZ584" s="382"/>
      <c r="IZA584" s="382"/>
      <c r="IZB584" s="382"/>
      <c r="IZC584" s="382"/>
      <c r="IZD584" s="382"/>
      <c r="IZE584" s="382"/>
      <c r="IZF584" s="382"/>
      <c r="IZG584" s="382"/>
      <c r="IZH584" s="382"/>
      <c r="IZI584" s="382"/>
      <c r="IZJ584" s="382"/>
      <c r="IZK584" s="382"/>
      <c r="IZL584" s="382"/>
      <c r="IZM584" s="382"/>
      <c r="IZN584" s="382"/>
      <c r="IZO584" s="382"/>
      <c r="IZP584" s="382"/>
      <c r="IZQ584" s="382"/>
      <c r="IZR584" s="382"/>
      <c r="IZS584" s="382"/>
      <c r="IZT584" s="382"/>
      <c r="IZU584" s="382"/>
      <c r="IZV584" s="382"/>
      <c r="IZW584" s="382"/>
      <c r="IZX584" s="382"/>
      <c r="IZY584" s="382"/>
      <c r="IZZ584" s="382"/>
      <c r="JAA584" s="382"/>
      <c r="JAB584" s="382"/>
      <c r="JAC584" s="382"/>
      <c r="JAD584" s="382"/>
      <c r="JAE584" s="382"/>
      <c r="JAF584" s="382"/>
      <c r="JAG584" s="382"/>
      <c r="JAH584" s="382"/>
      <c r="JAI584" s="382"/>
      <c r="JAJ584" s="382"/>
      <c r="JAK584" s="382"/>
      <c r="JAL584" s="382"/>
      <c r="JAM584" s="382"/>
      <c r="JAN584" s="382"/>
      <c r="JAO584" s="382"/>
      <c r="JAP584" s="382"/>
      <c r="JAQ584" s="382"/>
      <c r="JAR584" s="382"/>
      <c r="JAS584" s="382"/>
      <c r="JAT584" s="382"/>
      <c r="JAU584" s="382"/>
      <c r="JAV584" s="382"/>
      <c r="JAW584" s="382"/>
      <c r="JAX584" s="382"/>
      <c r="JAY584" s="382"/>
      <c r="JAZ584" s="382"/>
      <c r="JBA584" s="382"/>
      <c r="JBB584" s="382"/>
      <c r="JBC584" s="382"/>
      <c r="JBD584" s="382"/>
      <c r="JBE584" s="382"/>
      <c r="JBF584" s="382"/>
      <c r="JBG584" s="382"/>
      <c r="JBH584" s="382"/>
      <c r="JBI584" s="382"/>
      <c r="JBJ584" s="382"/>
      <c r="JBK584" s="382"/>
      <c r="JBL584" s="382"/>
      <c r="JBM584" s="382"/>
      <c r="JBN584" s="382"/>
      <c r="JBO584" s="382"/>
      <c r="JBP584" s="382"/>
      <c r="JBQ584" s="382"/>
      <c r="JBR584" s="382"/>
      <c r="JBS584" s="382"/>
      <c r="JBT584" s="382"/>
      <c r="JBU584" s="382"/>
      <c r="JBV584" s="382"/>
      <c r="JBW584" s="382"/>
      <c r="JBX584" s="382"/>
      <c r="JBY584" s="382"/>
      <c r="JBZ584" s="382"/>
      <c r="JCA584" s="382"/>
      <c r="JCB584" s="382"/>
      <c r="JCC584" s="382"/>
      <c r="JCD584" s="382"/>
      <c r="JCE584" s="382"/>
      <c r="JCF584" s="382"/>
      <c r="JCG584" s="382"/>
      <c r="JCH584" s="382"/>
      <c r="JCI584" s="382"/>
      <c r="JCJ584" s="382"/>
      <c r="JCK584" s="382"/>
      <c r="JCL584" s="382"/>
      <c r="JCM584" s="382"/>
      <c r="JCN584" s="382"/>
      <c r="JCO584" s="382"/>
      <c r="JCP584" s="382"/>
      <c r="JCQ584" s="382"/>
      <c r="JCR584" s="382"/>
      <c r="JCS584" s="382"/>
      <c r="JCT584" s="382"/>
      <c r="JCU584" s="382"/>
      <c r="JCV584" s="382"/>
      <c r="JCW584" s="382"/>
      <c r="JCX584" s="382"/>
      <c r="JCY584" s="382"/>
      <c r="JCZ584" s="382"/>
      <c r="JDA584" s="382"/>
      <c r="JDB584" s="382"/>
      <c r="JDC584" s="382"/>
      <c r="JDD584" s="382"/>
      <c r="JDE584" s="382"/>
      <c r="JDF584" s="382"/>
      <c r="JDG584" s="382"/>
      <c r="JDH584" s="382"/>
      <c r="JDI584" s="382"/>
      <c r="JDJ584" s="382"/>
      <c r="JDK584" s="382"/>
      <c r="JDL584" s="382"/>
      <c r="JDM584" s="382"/>
      <c r="JDN584" s="382"/>
      <c r="JDO584" s="382"/>
      <c r="JDP584" s="382"/>
      <c r="JDQ584" s="382"/>
      <c r="JDR584" s="382"/>
      <c r="JDS584" s="382"/>
      <c r="JDT584" s="382"/>
      <c r="JDU584" s="382"/>
      <c r="JDV584" s="382"/>
      <c r="JDW584" s="382"/>
      <c r="JDX584" s="382"/>
      <c r="JDY584" s="382"/>
      <c r="JDZ584" s="382"/>
      <c r="JEA584" s="382"/>
      <c r="JEB584" s="382"/>
      <c r="JEC584" s="382"/>
      <c r="JED584" s="382"/>
      <c r="JEE584" s="382"/>
      <c r="JEF584" s="382"/>
      <c r="JEG584" s="382"/>
      <c r="JEH584" s="382"/>
      <c r="JEI584" s="382"/>
      <c r="JEJ584" s="382"/>
      <c r="JEK584" s="382"/>
      <c r="JEL584" s="382"/>
      <c r="JEM584" s="382"/>
      <c r="JEN584" s="382"/>
      <c r="JEO584" s="382"/>
      <c r="JEP584" s="382"/>
      <c r="JEQ584" s="382"/>
      <c r="JER584" s="382"/>
      <c r="JES584" s="382"/>
      <c r="JET584" s="382"/>
      <c r="JEU584" s="382"/>
      <c r="JEV584" s="382"/>
      <c r="JEW584" s="382"/>
      <c r="JEX584" s="382"/>
      <c r="JEY584" s="382"/>
      <c r="JEZ584" s="382"/>
      <c r="JFA584" s="382"/>
      <c r="JFB584" s="382"/>
      <c r="JFC584" s="382"/>
      <c r="JFD584" s="382"/>
      <c r="JFE584" s="382"/>
      <c r="JFF584" s="382"/>
      <c r="JFG584" s="382"/>
      <c r="JFH584" s="382"/>
      <c r="JFI584" s="382"/>
      <c r="JFJ584" s="382"/>
      <c r="JFK584" s="382"/>
      <c r="JFL584" s="382"/>
      <c r="JFM584" s="382"/>
      <c r="JFN584" s="382"/>
      <c r="JFO584" s="382"/>
      <c r="JFP584" s="382"/>
      <c r="JFQ584" s="382"/>
      <c r="JFR584" s="382"/>
      <c r="JFS584" s="382"/>
      <c r="JFT584" s="382"/>
      <c r="JFU584" s="382"/>
      <c r="JFV584" s="382"/>
      <c r="JFW584" s="382"/>
      <c r="JFX584" s="382"/>
      <c r="JFY584" s="382"/>
      <c r="JFZ584" s="382"/>
      <c r="JGA584" s="382"/>
      <c r="JGB584" s="382"/>
      <c r="JGC584" s="382"/>
      <c r="JGD584" s="382"/>
      <c r="JGE584" s="382"/>
      <c r="JGF584" s="382"/>
      <c r="JGG584" s="382"/>
      <c r="JGH584" s="382"/>
      <c r="JGI584" s="382"/>
      <c r="JGJ584" s="382"/>
      <c r="JGK584" s="382"/>
      <c r="JGL584" s="382"/>
      <c r="JGM584" s="382"/>
      <c r="JGN584" s="382"/>
      <c r="JGO584" s="382"/>
      <c r="JGP584" s="382"/>
      <c r="JGQ584" s="382"/>
      <c r="JGR584" s="382"/>
      <c r="JGS584" s="382"/>
      <c r="JGT584" s="382"/>
      <c r="JGU584" s="382"/>
      <c r="JGV584" s="382"/>
      <c r="JGW584" s="382"/>
      <c r="JGX584" s="382"/>
      <c r="JGY584" s="382"/>
      <c r="JGZ584" s="382"/>
      <c r="JHA584" s="382"/>
      <c r="JHB584" s="382"/>
      <c r="JHC584" s="382"/>
      <c r="JHD584" s="382"/>
      <c r="JHE584" s="382"/>
      <c r="JHF584" s="382"/>
      <c r="JHG584" s="382"/>
      <c r="JHH584" s="382"/>
      <c r="JHI584" s="382"/>
      <c r="JHJ584" s="382"/>
      <c r="JHK584" s="382"/>
      <c r="JHL584" s="382"/>
      <c r="JHM584" s="382"/>
      <c r="JHN584" s="382"/>
      <c r="JHO584" s="382"/>
      <c r="JHP584" s="382"/>
      <c r="JHQ584" s="382"/>
      <c r="JHR584" s="382"/>
      <c r="JHS584" s="382"/>
      <c r="JHT584" s="382"/>
      <c r="JHU584" s="382"/>
      <c r="JHV584" s="382"/>
      <c r="JHW584" s="382"/>
      <c r="JHX584" s="382"/>
      <c r="JHY584" s="382"/>
      <c r="JHZ584" s="382"/>
      <c r="JIA584" s="382"/>
      <c r="JIB584" s="382"/>
      <c r="JIC584" s="382"/>
      <c r="JID584" s="382"/>
      <c r="JIE584" s="382"/>
      <c r="JIF584" s="382"/>
      <c r="JIG584" s="382"/>
      <c r="JIH584" s="382"/>
      <c r="JII584" s="382"/>
      <c r="JIJ584" s="382"/>
      <c r="JIK584" s="382"/>
      <c r="JIL584" s="382"/>
      <c r="JIM584" s="382"/>
      <c r="JIN584" s="382"/>
      <c r="JIO584" s="382"/>
      <c r="JIP584" s="382"/>
      <c r="JIQ584" s="382"/>
      <c r="JIR584" s="382"/>
      <c r="JIS584" s="382"/>
      <c r="JIT584" s="382"/>
      <c r="JIU584" s="382"/>
      <c r="JIV584" s="382"/>
      <c r="JIW584" s="382"/>
      <c r="JIX584" s="382"/>
      <c r="JIY584" s="382"/>
      <c r="JIZ584" s="382"/>
      <c r="JJA584" s="382"/>
      <c r="JJB584" s="382"/>
      <c r="JJC584" s="382"/>
      <c r="JJD584" s="382"/>
      <c r="JJE584" s="382"/>
      <c r="JJF584" s="382"/>
      <c r="JJG584" s="382"/>
      <c r="JJH584" s="382"/>
      <c r="JJI584" s="382"/>
      <c r="JJJ584" s="382"/>
      <c r="JJK584" s="382"/>
      <c r="JJL584" s="382"/>
      <c r="JJM584" s="382"/>
      <c r="JJN584" s="382"/>
      <c r="JJO584" s="382"/>
      <c r="JJP584" s="382"/>
      <c r="JJQ584" s="382"/>
      <c r="JJR584" s="382"/>
      <c r="JJS584" s="382"/>
      <c r="JJT584" s="382"/>
      <c r="JJU584" s="382"/>
      <c r="JJV584" s="382"/>
      <c r="JJW584" s="382"/>
      <c r="JJX584" s="382"/>
      <c r="JJY584" s="382"/>
      <c r="JJZ584" s="382"/>
      <c r="JKA584" s="382"/>
      <c r="JKB584" s="382"/>
      <c r="JKC584" s="382"/>
      <c r="JKD584" s="382"/>
      <c r="JKE584" s="382"/>
      <c r="JKF584" s="382"/>
      <c r="JKG584" s="382"/>
      <c r="JKH584" s="382"/>
      <c r="JKI584" s="382"/>
      <c r="JKJ584" s="382"/>
      <c r="JKK584" s="382"/>
      <c r="JKL584" s="382"/>
      <c r="JKM584" s="382"/>
      <c r="JKN584" s="382"/>
      <c r="JKO584" s="382"/>
      <c r="JKP584" s="382"/>
      <c r="JKQ584" s="382"/>
      <c r="JKR584" s="382"/>
      <c r="JKS584" s="382"/>
      <c r="JKT584" s="382"/>
      <c r="JKU584" s="382"/>
      <c r="JKV584" s="382"/>
      <c r="JKW584" s="382"/>
      <c r="JKX584" s="382"/>
      <c r="JKY584" s="382"/>
      <c r="JKZ584" s="382"/>
      <c r="JLA584" s="382"/>
      <c r="JLB584" s="382"/>
      <c r="JLC584" s="382"/>
      <c r="JLD584" s="382"/>
      <c r="JLE584" s="382"/>
      <c r="JLF584" s="382"/>
      <c r="JLG584" s="382"/>
      <c r="JLH584" s="382"/>
      <c r="JLI584" s="382"/>
      <c r="JLJ584" s="382"/>
      <c r="JLK584" s="382"/>
      <c r="JLL584" s="382"/>
      <c r="JLM584" s="382"/>
      <c r="JLN584" s="382"/>
      <c r="JLO584" s="382"/>
      <c r="JLP584" s="382"/>
      <c r="JLQ584" s="382"/>
      <c r="JLR584" s="382"/>
      <c r="JLS584" s="382"/>
      <c r="JLT584" s="382"/>
      <c r="JLU584" s="382"/>
      <c r="JLV584" s="382"/>
      <c r="JLW584" s="382"/>
      <c r="JLX584" s="382"/>
      <c r="JLY584" s="382"/>
      <c r="JLZ584" s="382"/>
      <c r="JMA584" s="382"/>
      <c r="JMB584" s="382"/>
      <c r="JMC584" s="382"/>
      <c r="JMD584" s="382"/>
      <c r="JME584" s="382"/>
      <c r="JMF584" s="382"/>
      <c r="JMG584" s="382"/>
      <c r="JMH584" s="382"/>
      <c r="JMI584" s="382"/>
      <c r="JMJ584" s="382"/>
      <c r="JMK584" s="382"/>
      <c r="JML584" s="382"/>
      <c r="JMM584" s="382"/>
      <c r="JMN584" s="382"/>
      <c r="JMO584" s="382"/>
      <c r="JMP584" s="382"/>
      <c r="JMQ584" s="382"/>
      <c r="JMR584" s="382"/>
      <c r="JMS584" s="382"/>
      <c r="JMT584" s="382"/>
      <c r="JMU584" s="382"/>
      <c r="JMV584" s="382"/>
      <c r="JMW584" s="382"/>
      <c r="JMX584" s="382"/>
      <c r="JMY584" s="382"/>
      <c r="JMZ584" s="382"/>
      <c r="JNA584" s="382"/>
      <c r="JNB584" s="382"/>
      <c r="JNC584" s="382"/>
      <c r="JND584" s="382"/>
      <c r="JNE584" s="382"/>
      <c r="JNF584" s="382"/>
      <c r="JNG584" s="382"/>
      <c r="JNH584" s="382"/>
      <c r="JNI584" s="382"/>
      <c r="JNJ584" s="382"/>
      <c r="JNK584" s="382"/>
      <c r="JNL584" s="382"/>
      <c r="JNM584" s="382"/>
      <c r="JNN584" s="382"/>
      <c r="JNO584" s="382"/>
      <c r="JNP584" s="382"/>
      <c r="JNQ584" s="382"/>
      <c r="JNR584" s="382"/>
      <c r="JNS584" s="382"/>
      <c r="JNT584" s="382"/>
      <c r="JNU584" s="382"/>
      <c r="JNV584" s="382"/>
      <c r="JNW584" s="382"/>
      <c r="JNX584" s="382"/>
      <c r="JNY584" s="382"/>
      <c r="JNZ584" s="382"/>
      <c r="JOA584" s="382"/>
      <c r="JOB584" s="382"/>
      <c r="JOC584" s="382"/>
      <c r="JOD584" s="382"/>
      <c r="JOE584" s="382"/>
      <c r="JOF584" s="382"/>
      <c r="JOG584" s="382"/>
      <c r="JOH584" s="382"/>
      <c r="JOI584" s="382"/>
      <c r="JOJ584" s="382"/>
      <c r="JOK584" s="382"/>
      <c r="JOL584" s="382"/>
      <c r="JOM584" s="382"/>
      <c r="JON584" s="382"/>
      <c r="JOO584" s="382"/>
      <c r="JOP584" s="382"/>
      <c r="JOQ584" s="382"/>
      <c r="JOR584" s="382"/>
      <c r="JOS584" s="382"/>
      <c r="JOT584" s="382"/>
      <c r="JOU584" s="382"/>
      <c r="JOV584" s="382"/>
      <c r="JOW584" s="382"/>
      <c r="JOX584" s="382"/>
      <c r="JOY584" s="382"/>
      <c r="JOZ584" s="382"/>
      <c r="JPA584" s="382"/>
      <c r="JPB584" s="382"/>
      <c r="JPC584" s="382"/>
      <c r="JPD584" s="382"/>
      <c r="JPE584" s="382"/>
      <c r="JPF584" s="382"/>
      <c r="JPG584" s="382"/>
      <c r="JPH584" s="382"/>
      <c r="JPI584" s="382"/>
      <c r="JPJ584" s="382"/>
      <c r="JPK584" s="382"/>
      <c r="JPL584" s="382"/>
      <c r="JPM584" s="382"/>
      <c r="JPN584" s="382"/>
      <c r="JPO584" s="382"/>
      <c r="JPP584" s="382"/>
      <c r="JPQ584" s="382"/>
      <c r="JPR584" s="382"/>
      <c r="JPS584" s="382"/>
      <c r="JPT584" s="382"/>
      <c r="JPU584" s="382"/>
      <c r="JPV584" s="382"/>
      <c r="JPW584" s="382"/>
      <c r="JPX584" s="382"/>
      <c r="JPY584" s="382"/>
      <c r="JPZ584" s="382"/>
      <c r="JQA584" s="382"/>
      <c r="JQB584" s="382"/>
      <c r="JQC584" s="382"/>
      <c r="JQD584" s="382"/>
      <c r="JQE584" s="382"/>
      <c r="JQF584" s="382"/>
      <c r="JQG584" s="382"/>
      <c r="JQH584" s="382"/>
      <c r="JQI584" s="382"/>
      <c r="JQJ584" s="382"/>
      <c r="JQK584" s="382"/>
      <c r="JQL584" s="382"/>
      <c r="JQM584" s="382"/>
      <c r="JQN584" s="382"/>
      <c r="JQO584" s="382"/>
      <c r="JQP584" s="382"/>
      <c r="JQQ584" s="382"/>
      <c r="JQR584" s="382"/>
      <c r="JQS584" s="382"/>
      <c r="JQT584" s="382"/>
      <c r="JQU584" s="382"/>
      <c r="JQV584" s="382"/>
      <c r="JQW584" s="382"/>
      <c r="JQX584" s="382"/>
      <c r="JQY584" s="382"/>
      <c r="JQZ584" s="382"/>
      <c r="JRA584" s="382"/>
      <c r="JRB584" s="382"/>
      <c r="JRC584" s="382"/>
      <c r="JRD584" s="382"/>
      <c r="JRE584" s="382"/>
      <c r="JRF584" s="382"/>
      <c r="JRG584" s="382"/>
      <c r="JRH584" s="382"/>
      <c r="JRI584" s="382"/>
      <c r="JRJ584" s="382"/>
      <c r="JRK584" s="382"/>
      <c r="JRL584" s="382"/>
      <c r="JRM584" s="382"/>
      <c r="JRN584" s="382"/>
      <c r="JRO584" s="382"/>
      <c r="JRP584" s="382"/>
      <c r="JRQ584" s="382"/>
      <c r="JRR584" s="382"/>
      <c r="JRS584" s="382"/>
      <c r="JRT584" s="382"/>
      <c r="JRU584" s="382"/>
      <c r="JRV584" s="382"/>
      <c r="JRW584" s="382"/>
      <c r="JRX584" s="382"/>
      <c r="JRY584" s="382"/>
      <c r="JRZ584" s="382"/>
      <c r="JSA584" s="382"/>
      <c r="JSB584" s="382"/>
      <c r="JSC584" s="382"/>
      <c r="JSD584" s="382"/>
      <c r="JSE584" s="382"/>
      <c r="JSF584" s="382"/>
      <c r="JSG584" s="382"/>
      <c r="JSH584" s="382"/>
      <c r="JSI584" s="382"/>
      <c r="JSJ584" s="382"/>
      <c r="JSK584" s="382"/>
      <c r="JSL584" s="382"/>
      <c r="JSM584" s="382"/>
      <c r="JSN584" s="382"/>
      <c r="JSO584" s="382"/>
      <c r="JSP584" s="382"/>
      <c r="JSQ584" s="382"/>
      <c r="JSR584" s="382"/>
      <c r="JSS584" s="382"/>
      <c r="JST584" s="382"/>
      <c r="JSU584" s="382"/>
      <c r="JSV584" s="382"/>
      <c r="JSW584" s="382"/>
      <c r="JSX584" s="382"/>
      <c r="JSY584" s="382"/>
      <c r="JSZ584" s="382"/>
      <c r="JTA584" s="382"/>
      <c r="JTB584" s="382"/>
      <c r="JTC584" s="382"/>
      <c r="JTD584" s="382"/>
      <c r="JTE584" s="382"/>
      <c r="JTF584" s="382"/>
      <c r="JTG584" s="382"/>
      <c r="JTH584" s="382"/>
      <c r="JTI584" s="382"/>
      <c r="JTJ584" s="382"/>
      <c r="JTK584" s="382"/>
      <c r="JTL584" s="382"/>
      <c r="JTM584" s="382"/>
      <c r="JTN584" s="382"/>
      <c r="JTO584" s="382"/>
      <c r="JTP584" s="382"/>
      <c r="JTQ584" s="382"/>
      <c r="JTR584" s="382"/>
      <c r="JTS584" s="382"/>
      <c r="JTT584" s="382"/>
      <c r="JTU584" s="382"/>
      <c r="JTV584" s="382"/>
      <c r="JTW584" s="382"/>
      <c r="JTX584" s="382"/>
      <c r="JTY584" s="382"/>
      <c r="JTZ584" s="382"/>
      <c r="JUA584" s="382"/>
      <c r="JUB584" s="382"/>
      <c r="JUC584" s="382"/>
      <c r="JUD584" s="382"/>
      <c r="JUE584" s="382"/>
      <c r="JUF584" s="382"/>
      <c r="JUG584" s="382"/>
      <c r="JUH584" s="382"/>
      <c r="JUI584" s="382"/>
      <c r="JUJ584" s="382"/>
      <c r="JUK584" s="382"/>
      <c r="JUL584" s="382"/>
      <c r="JUM584" s="382"/>
      <c r="JUN584" s="382"/>
      <c r="JUO584" s="382"/>
      <c r="JUP584" s="382"/>
      <c r="JUQ584" s="382"/>
      <c r="JUR584" s="382"/>
      <c r="JUS584" s="382"/>
      <c r="JUT584" s="382"/>
      <c r="JUU584" s="382"/>
      <c r="JUV584" s="382"/>
      <c r="JUW584" s="382"/>
      <c r="JUX584" s="382"/>
      <c r="JUY584" s="382"/>
      <c r="JUZ584" s="382"/>
      <c r="JVA584" s="382"/>
      <c r="JVB584" s="382"/>
      <c r="JVC584" s="382"/>
      <c r="JVD584" s="382"/>
      <c r="JVE584" s="382"/>
      <c r="JVF584" s="382"/>
      <c r="JVG584" s="382"/>
      <c r="JVH584" s="382"/>
      <c r="JVI584" s="382"/>
      <c r="JVJ584" s="382"/>
      <c r="JVK584" s="382"/>
      <c r="JVL584" s="382"/>
      <c r="JVM584" s="382"/>
      <c r="JVN584" s="382"/>
      <c r="JVO584" s="382"/>
      <c r="JVP584" s="382"/>
      <c r="JVQ584" s="382"/>
      <c r="JVR584" s="382"/>
      <c r="JVS584" s="382"/>
      <c r="JVT584" s="382"/>
      <c r="JVU584" s="382"/>
      <c r="JVV584" s="382"/>
      <c r="JVW584" s="382"/>
      <c r="JVX584" s="382"/>
      <c r="JVY584" s="382"/>
      <c r="JVZ584" s="382"/>
      <c r="JWA584" s="382"/>
      <c r="JWB584" s="382"/>
      <c r="JWC584" s="382"/>
      <c r="JWD584" s="382"/>
      <c r="JWE584" s="382"/>
      <c r="JWF584" s="382"/>
      <c r="JWG584" s="382"/>
      <c r="JWH584" s="382"/>
      <c r="JWI584" s="382"/>
      <c r="JWJ584" s="382"/>
      <c r="JWK584" s="382"/>
      <c r="JWL584" s="382"/>
      <c r="JWM584" s="382"/>
      <c r="JWN584" s="382"/>
      <c r="JWO584" s="382"/>
      <c r="JWP584" s="382"/>
      <c r="JWQ584" s="382"/>
      <c r="JWR584" s="382"/>
      <c r="JWS584" s="382"/>
      <c r="JWT584" s="382"/>
      <c r="JWU584" s="382"/>
      <c r="JWV584" s="382"/>
      <c r="JWW584" s="382"/>
      <c r="JWX584" s="382"/>
      <c r="JWY584" s="382"/>
      <c r="JWZ584" s="382"/>
      <c r="JXA584" s="382"/>
      <c r="JXB584" s="382"/>
      <c r="JXC584" s="382"/>
      <c r="JXD584" s="382"/>
      <c r="JXE584" s="382"/>
      <c r="JXF584" s="382"/>
      <c r="JXG584" s="382"/>
      <c r="JXH584" s="382"/>
      <c r="JXI584" s="382"/>
      <c r="JXJ584" s="382"/>
      <c r="JXK584" s="382"/>
      <c r="JXL584" s="382"/>
      <c r="JXM584" s="382"/>
      <c r="JXN584" s="382"/>
      <c r="JXO584" s="382"/>
      <c r="JXP584" s="382"/>
      <c r="JXQ584" s="382"/>
      <c r="JXR584" s="382"/>
      <c r="JXS584" s="382"/>
      <c r="JXT584" s="382"/>
      <c r="JXU584" s="382"/>
      <c r="JXV584" s="382"/>
      <c r="JXW584" s="382"/>
      <c r="JXX584" s="382"/>
      <c r="JXY584" s="382"/>
      <c r="JXZ584" s="382"/>
      <c r="JYA584" s="382"/>
      <c r="JYB584" s="382"/>
      <c r="JYC584" s="382"/>
      <c r="JYD584" s="382"/>
      <c r="JYE584" s="382"/>
      <c r="JYF584" s="382"/>
      <c r="JYG584" s="382"/>
      <c r="JYH584" s="382"/>
      <c r="JYI584" s="382"/>
      <c r="JYJ584" s="382"/>
      <c r="JYK584" s="382"/>
      <c r="JYL584" s="382"/>
      <c r="JYM584" s="382"/>
      <c r="JYN584" s="382"/>
      <c r="JYO584" s="382"/>
      <c r="JYP584" s="382"/>
      <c r="JYQ584" s="382"/>
      <c r="JYR584" s="382"/>
      <c r="JYS584" s="382"/>
      <c r="JYT584" s="382"/>
      <c r="JYU584" s="382"/>
      <c r="JYV584" s="382"/>
      <c r="JYW584" s="382"/>
      <c r="JYX584" s="382"/>
      <c r="JYY584" s="382"/>
      <c r="JYZ584" s="382"/>
      <c r="JZA584" s="382"/>
      <c r="JZB584" s="382"/>
      <c r="JZC584" s="382"/>
      <c r="JZD584" s="382"/>
      <c r="JZE584" s="382"/>
      <c r="JZF584" s="382"/>
      <c r="JZG584" s="382"/>
      <c r="JZH584" s="382"/>
      <c r="JZI584" s="382"/>
      <c r="JZJ584" s="382"/>
      <c r="JZK584" s="382"/>
      <c r="JZL584" s="382"/>
      <c r="JZM584" s="382"/>
      <c r="JZN584" s="382"/>
      <c r="JZO584" s="382"/>
      <c r="JZP584" s="382"/>
      <c r="JZQ584" s="382"/>
      <c r="JZR584" s="382"/>
      <c r="JZS584" s="382"/>
      <c r="JZT584" s="382"/>
      <c r="JZU584" s="382"/>
      <c r="JZV584" s="382"/>
      <c r="JZW584" s="382"/>
      <c r="JZX584" s="382"/>
      <c r="JZY584" s="382"/>
      <c r="JZZ584" s="382"/>
      <c r="KAA584" s="382"/>
      <c r="KAB584" s="382"/>
      <c r="KAC584" s="382"/>
      <c r="KAD584" s="382"/>
      <c r="KAE584" s="382"/>
      <c r="KAF584" s="382"/>
      <c r="KAG584" s="382"/>
      <c r="KAH584" s="382"/>
      <c r="KAI584" s="382"/>
      <c r="KAJ584" s="382"/>
      <c r="KAK584" s="382"/>
      <c r="KAL584" s="382"/>
      <c r="KAM584" s="382"/>
      <c r="KAN584" s="382"/>
      <c r="KAO584" s="382"/>
      <c r="KAP584" s="382"/>
      <c r="KAQ584" s="382"/>
      <c r="KAR584" s="382"/>
      <c r="KAS584" s="382"/>
      <c r="KAT584" s="382"/>
      <c r="KAU584" s="382"/>
      <c r="KAV584" s="382"/>
      <c r="KAW584" s="382"/>
      <c r="KAX584" s="382"/>
      <c r="KAY584" s="382"/>
      <c r="KAZ584" s="382"/>
      <c r="KBA584" s="382"/>
      <c r="KBB584" s="382"/>
      <c r="KBC584" s="382"/>
      <c r="KBD584" s="382"/>
      <c r="KBE584" s="382"/>
      <c r="KBF584" s="382"/>
      <c r="KBG584" s="382"/>
      <c r="KBH584" s="382"/>
      <c r="KBI584" s="382"/>
      <c r="KBJ584" s="382"/>
      <c r="KBK584" s="382"/>
      <c r="KBL584" s="382"/>
      <c r="KBM584" s="382"/>
      <c r="KBN584" s="382"/>
      <c r="KBO584" s="382"/>
      <c r="KBP584" s="382"/>
      <c r="KBQ584" s="382"/>
      <c r="KBR584" s="382"/>
      <c r="KBS584" s="382"/>
      <c r="KBT584" s="382"/>
      <c r="KBU584" s="382"/>
      <c r="KBV584" s="382"/>
      <c r="KBW584" s="382"/>
      <c r="KBX584" s="382"/>
      <c r="KBY584" s="382"/>
      <c r="KBZ584" s="382"/>
      <c r="KCA584" s="382"/>
      <c r="KCB584" s="382"/>
      <c r="KCC584" s="382"/>
      <c r="KCD584" s="382"/>
      <c r="KCE584" s="382"/>
      <c r="KCF584" s="382"/>
      <c r="KCG584" s="382"/>
      <c r="KCH584" s="382"/>
      <c r="KCI584" s="382"/>
      <c r="KCJ584" s="382"/>
      <c r="KCK584" s="382"/>
      <c r="KCL584" s="382"/>
      <c r="KCM584" s="382"/>
      <c r="KCN584" s="382"/>
      <c r="KCO584" s="382"/>
      <c r="KCP584" s="382"/>
      <c r="KCQ584" s="382"/>
      <c r="KCR584" s="382"/>
      <c r="KCS584" s="382"/>
      <c r="KCT584" s="382"/>
      <c r="KCU584" s="382"/>
      <c r="KCV584" s="382"/>
      <c r="KCW584" s="382"/>
      <c r="KCX584" s="382"/>
      <c r="KCY584" s="382"/>
      <c r="KCZ584" s="382"/>
      <c r="KDA584" s="382"/>
      <c r="KDB584" s="382"/>
      <c r="KDC584" s="382"/>
      <c r="KDD584" s="382"/>
      <c r="KDE584" s="382"/>
      <c r="KDF584" s="382"/>
      <c r="KDG584" s="382"/>
      <c r="KDH584" s="382"/>
      <c r="KDI584" s="382"/>
      <c r="KDJ584" s="382"/>
      <c r="KDK584" s="382"/>
      <c r="KDL584" s="382"/>
      <c r="KDM584" s="382"/>
      <c r="KDN584" s="382"/>
      <c r="KDO584" s="382"/>
      <c r="KDP584" s="382"/>
      <c r="KDQ584" s="382"/>
      <c r="KDR584" s="382"/>
      <c r="KDS584" s="382"/>
      <c r="KDT584" s="382"/>
      <c r="KDU584" s="382"/>
      <c r="KDV584" s="382"/>
      <c r="KDW584" s="382"/>
      <c r="KDX584" s="382"/>
      <c r="KDY584" s="382"/>
      <c r="KDZ584" s="382"/>
      <c r="KEA584" s="382"/>
      <c r="KEB584" s="382"/>
      <c r="KEC584" s="382"/>
      <c r="KED584" s="382"/>
      <c r="KEE584" s="382"/>
      <c r="KEF584" s="382"/>
      <c r="KEG584" s="382"/>
      <c r="KEH584" s="382"/>
      <c r="KEI584" s="382"/>
      <c r="KEJ584" s="382"/>
      <c r="KEK584" s="382"/>
      <c r="KEL584" s="382"/>
      <c r="KEM584" s="382"/>
      <c r="KEN584" s="382"/>
      <c r="KEO584" s="382"/>
      <c r="KEP584" s="382"/>
      <c r="KEQ584" s="382"/>
      <c r="KER584" s="382"/>
      <c r="KES584" s="382"/>
      <c r="KET584" s="382"/>
      <c r="KEU584" s="382"/>
      <c r="KEV584" s="382"/>
      <c r="KEW584" s="382"/>
      <c r="KEX584" s="382"/>
      <c r="KEY584" s="382"/>
      <c r="KEZ584" s="382"/>
      <c r="KFA584" s="382"/>
      <c r="KFB584" s="382"/>
      <c r="KFC584" s="382"/>
      <c r="KFD584" s="382"/>
      <c r="KFE584" s="382"/>
      <c r="KFF584" s="382"/>
      <c r="KFG584" s="382"/>
      <c r="KFH584" s="382"/>
      <c r="KFI584" s="382"/>
      <c r="KFJ584" s="382"/>
      <c r="KFK584" s="382"/>
      <c r="KFL584" s="382"/>
      <c r="KFM584" s="382"/>
      <c r="KFN584" s="382"/>
      <c r="KFO584" s="382"/>
      <c r="KFP584" s="382"/>
      <c r="KFQ584" s="382"/>
      <c r="KFR584" s="382"/>
      <c r="KFS584" s="382"/>
      <c r="KFT584" s="382"/>
      <c r="KFU584" s="382"/>
      <c r="KFV584" s="382"/>
      <c r="KFW584" s="382"/>
      <c r="KFX584" s="382"/>
      <c r="KFY584" s="382"/>
      <c r="KFZ584" s="382"/>
      <c r="KGA584" s="382"/>
      <c r="KGB584" s="382"/>
      <c r="KGC584" s="382"/>
      <c r="KGD584" s="382"/>
      <c r="KGE584" s="382"/>
      <c r="KGF584" s="382"/>
      <c r="KGG584" s="382"/>
      <c r="KGH584" s="382"/>
      <c r="KGI584" s="382"/>
      <c r="KGJ584" s="382"/>
      <c r="KGK584" s="382"/>
      <c r="KGL584" s="382"/>
      <c r="KGM584" s="382"/>
      <c r="KGN584" s="382"/>
      <c r="KGO584" s="382"/>
      <c r="KGP584" s="382"/>
      <c r="KGQ584" s="382"/>
      <c r="KGR584" s="382"/>
      <c r="KGS584" s="382"/>
      <c r="KGT584" s="382"/>
      <c r="KGU584" s="382"/>
      <c r="KGV584" s="382"/>
      <c r="KGW584" s="382"/>
      <c r="KGX584" s="382"/>
      <c r="KGY584" s="382"/>
      <c r="KGZ584" s="382"/>
      <c r="KHA584" s="382"/>
      <c r="KHB584" s="382"/>
      <c r="KHC584" s="382"/>
      <c r="KHD584" s="382"/>
      <c r="KHE584" s="382"/>
      <c r="KHF584" s="382"/>
      <c r="KHG584" s="382"/>
      <c r="KHH584" s="382"/>
      <c r="KHI584" s="382"/>
      <c r="KHJ584" s="382"/>
      <c r="KHK584" s="382"/>
      <c r="KHL584" s="382"/>
      <c r="KHM584" s="382"/>
      <c r="KHN584" s="382"/>
      <c r="KHO584" s="382"/>
      <c r="KHP584" s="382"/>
      <c r="KHQ584" s="382"/>
      <c r="KHR584" s="382"/>
      <c r="KHS584" s="382"/>
      <c r="KHT584" s="382"/>
      <c r="KHU584" s="382"/>
      <c r="KHV584" s="382"/>
      <c r="KHW584" s="382"/>
      <c r="KHX584" s="382"/>
      <c r="KHY584" s="382"/>
      <c r="KHZ584" s="382"/>
      <c r="KIA584" s="382"/>
      <c r="KIB584" s="382"/>
      <c r="KIC584" s="382"/>
      <c r="KID584" s="382"/>
      <c r="KIE584" s="382"/>
      <c r="KIF584" s="382"/>
      <c r="KIG584" s="382"/>
      <c r="KIH584" s="382"/>
      <c r="KII584" s="382"/>
      <c r="KIJ584" s="382"/>
      <c r="KIK584" s="382"/>
      <c r="KIL584" s="382"/>
      <c r="KIM584" s="382"/>
      <c r="KIN584" s="382"/>
      <c r="KIO584" s="382"/>
      <c r="KIP584" s="382"/>
      <c r="KIQ584" s="382"/>
      <c r="KIR584" s="382"/>
      <c r="KIS584" s="382"/>
      <c r="KIT584" s="382"/>
      <c r="KIU584" s="382"/>
      <c r="KIV584" s="382"/>
      <c r="KIW584" s="382"/>
      <c r="KIX584" s="382"/>
      <c r="KIY584" s="382"/>
      <c r="KIZ584" s="382"/>
      <c r="KJA584" s="382"/>
      <c r="KJB584" s="382"/>
      <c r="KJC584" s="382"/>
      <c r="KJD584" s="382"/>
      <c r="KJE584" s="382"/>
      <c r="KJF584" s="382"/>
      <c r="KJG584" s="382"/>
      <c r="KJH584" s="382"/>
      <c r="KJI584" s="382"/>
      <c r="KJJ584" s="382"/>
      <c r="KJK584" s="382"/>
      <c r="KJL584" s="382"/>
      <c r="KJM584" s="382"/>
      <c r="KJN584" s="382"/>
      <c r="KJO584" s="382"/>
      <c r="KJP584" s="382"/>
      <c r="KJQ584" s="382"/>
      <c r="KJR584" s="382"/>
      <c r="KJS584" s="382"/>
      <c r="KJT584" s="382"/>
      <c r="KJU584" s="382"/>
      <c r="KJV584" s="382"/>
      <c r="KJW584" s="382"/>
      <c r="KJX584" s="382"/>
      <c r="KJY584" s="382"/>
      <c r="KJZ584" s="382"/>
      <c r="KKA584" s="382"/>
      <c r="KKB584" s="382"/>
      <c r="KKC584" s="382"/>
      <c r="KKD584" s="382"/>
      <c r="KKE584" s="382"/>
      <c r="KKF584" s="382"/>
      <c r="KKG584" s="382"/>
      <c r="KKH584" s="382"/>
      <c r="KKI584" s="382"/>
      <c r="KKJ584" s="382"/>
      <c r="KKK584" s="382"/>
      <c r="KKL584" s="382"/>
      <c r="KKM584" s="382"/>
      <c r="KKN584" s="382"/>
      <c r="KKO584" s="382"/>
      <c r="KKP584" s="382"/>
      <c r="KKQ584" s="382"/>
      <c r="KKR584" s="382"/>
      <c r="KKS584" s="382"/>
      <c r="KKT584" s="382"/>
      <c r="KKU584" s="382"/>
      <c r="KKV584" s="382"/>
      <c r="KKW584" s="382"/>
      <c r="KKX584" s="382"/>
      <c r="KKY584" s="382"/>
      <c r="KKZ584" s="382"/>
      <c r="KLA584" s="382"/>
      <c r="KLB584" s="382"/>
      <c r="KLC584" s="382"/>
      <c r="KLD584" s="382"/>
      <c r="KLE584" s="382"/>
      <c r="KLF584" s="382"/>
      <c r="KLG584" s="382"/>
      <c r="KLH584" s="382"/>
      <c r="KLI584" s="382"/>
      <c r="KLJ584" s="382"/>
      <c r="KLK584" s="382"/>
      <c r="KLL584" s="382"/>
      <c r="KLM584" s="382"/>
      <c r="KLN584" s="382"/>
      <c r="KLO584" s="382"/>
      <c r="KLP584" s="382"/>
      <c r="KLQ584" s="382"/>
      <c r="KLR584" s="382"/>
      <c r="KLS584" s="382"/>
      <c r="KLT584" s="382"/>
      <c r="KLU584" s="382"/>
      <c r="KLV584" s="382"/>
      <c r="KLW584" s="382"/>
      <c r="KLX584" s="382"/>
      <c r="KLY584" s="382"/>
      <c r="KLZ584" s="382"/>
      <c r="KMA584" s="382"/>
      <c r="KMB584" s="382"/>
      <c r="KMC584" s="382"/>
      <c r="KMD584" s="382"/>
      <c r="KME584" s="382"/>
      <c r="KMF584" s="382"/>
      <c r="KMG584" s="382"/>
      <c r="KMH584" s="382"/>
      <c r="KMI584" s="382"/>
      <c r="KMJ584" s="382"/>
      <c r="KMK584" s="382"/>
      <c r="KML584" s="382"/>
      <c r="KMM584" s="382"/>
      <c r="KMN584" s="382"/>
      <c r="KMO584" s="382"/>
      <c r="KMP584" s="382"/>
      <c r="KMQ584" s="382"/>
      <c r="KMR584" s="382"/>
      <c r="KMS584" s="382"/>
      <c r="KMT584" s="382"/>
      <c r="KMU584" s="382"/>
      <c r="KMV584" s="382"/>
      <c r="KMW584" s="382"/>
      <c r="KMX584" s="382"/>
      <c r="KMY584" s="382"/>
      <c r="KMZ584" s="382"/>
      <c r="KNA584" s="382"/>
      <c r="KNB584" s="382"/>
      <c r="KNC584" s="382"/>
      <c r="KND584" s="382"/>
      <c r="KNE584" s="382"/>
      <c r="KNF584" s="382"/>
      <c r="KNG584" s="382"/>
      <c r="KNH584" s="382"/>
      <c r="KNI584" s="382"/>
      <c r="KNJ584" s="382"/>
      <c r="KNK584" s="382"/>
      <c r="KNL584" s="382"/>
      <c r="KNM584" s="382"/>
      <c r="KNN584" s="382"/>
      <c r="KNO584" s="382"/>
      <c r="KNP584" s="382"/>
      <c r="KNQ584" s="382"/>
      <c r="KNR584" s="382"/>
      <c r="KNS584" s="382"/>
      <c r="KNT584" s="382"/>
      <c r="KNU584" s="382"/>
      <c r="KNV584" s="382"/>
      <c r="KNW584" s="382"/>
      <c r="KNX584" s="382"/>
      <c r="KNY584" s="382"/>
      <c r="KNZ584" s="382"/>
      <c r="KOA584" s="382"/>
      <c r="KOB584" s="382"/>
      <c r="KOC584" s="382"/>
      <c r="KOD584" s="382"/>
      <c r="KOE584" s="382"/>
      <c r="KOF584" s="382"/>
      <c r="KOG584" s="382"/>
      <c r="KOH584" s="382"/>
      <c r="KOI584" s="382"/>
      <c r="KOJ584" s="382"/>
      <c r="KOK584" s="382"/>
      <c r="KOL584" s="382"/>
      <c r="KOM584" s="382"/>
      <c r="KON584" s="382"/>
      <c r="KOO584" s="382"/>
      <c r="KOP584" s="382"/>
      <c r="KOQ584" s="382"/>
      <c r="KOR584" s="382"/>
      <c r="KOS584" s="382"/>
      <c r="KOT584" s="382"/>
      <c r="KOU584" s="382"/>
      <c r="KOV584" s="382"/>
      <c r="KOW584" s="382"/>
      <c r="KOX584" s="382"/>
      <c r="KOY584" s="382"/>
      <c r="KOZ584" s="382"/>
      <c r="KPA584" s="382"/>
      <c r="KPB584" s="382"/>
      <c r="KPC584" s="382"/>
      <c r="KPD584" s="382"/>
      <c r="KPE584" s="382"/>
      <c r="KPF584" s="382"/>
      <c r="KPG584" s="382"/>
      <c r="KPH584" s="382"/>
      <c r="KPI584" s="382"/>
      <c r="KPJ584" s="382"/>
      <c r="KPK584" s="382"/>
      <c r="KPL584" s="382"/>
      <c r="KPM584" s="382"/>
      <c r="KPN584" s="382"/>
      <c r="KPO584" s="382"/>
      <c r="KPP584" s="382"/>
      <c r="KPQ584" s="382"/>
      <c r="KPR584" s="382"/>
      <c r="KPS584" s="382"/>
      <c r="KPT584" s="382"/>
      <c r="KPU584" s="382"/>
      <c r="KPV584" s="382"/>
      <c r="KPW584" s="382"/>
      <c r="KPX584" s="382"/>
      <c r="KPY584" s="382"/>
      <c r="KPZ584" s="382"/>
      <c r="KQA584" s="382"/>
      <c r="KQB584" s="382"/>
      <c r="KQC584" s="382"/>
      <c r="KQD584" s="382"/>
      <c r="KQE584" s="382"/>
      <c r="KQF584" s="382"/>
      <c r="KQG584" s="382"/>
      <c r="KQH584" s="382"/>
      <c r="KQI584" s="382"/>
      <c r="KQJ584" s="382"/>
      <c r="KQK584" s="382"/>
      <c r="KQL584" s="382"/>
      <c r="KQM584" s="382"/>
      <c r="KQN584" s="382"/>
      <c r="KQO584" s="382"/>
      <c r="KQP584" s="382"/>
      <c r="KQQ584" s="382"/>
      <c r="KQR584" s="382"/>
      <c r="KQS584" s="382"/>
      <c r="KQT584" s="382"/>
      <c r="KQU584" s="382"/>
      <c r="KQV584" s="382"/>
      <c r="KQW584" s="382"/>
      <c r="KQX584" s="382"/>
      <c r="KQY584" s="382"/>
      <c r="KQZ584" s="382"/>
      <c r="KRA584" s="382"/>
      <c r="KRB584" s="382"/>
      <c r="KRC584" s="382"/>
      <c r="KRD584" s="382"/>
      <c r="KRE584" s="382"/>
      <c r="KRF584" s="382"/>
      <c r="KRG584" s="382"/>
      <c r="KRH584" s="382"/>
      <c r="KRI584" s="382"/>
      <c r="KRJ584" s="382"/>
      <c r="KRK584" s="382"/>
      <c r="KRL584" s="382"/>
      <c r="KRM584" s="382"/>
      <c r="KRN584" s="382"/>
      <c r="KRO584" s="382"/>
      <c r="KRP584" s="382"/>
      <c r="KRQ584" s="382"/>
      <c r="KRR584" s="382"/>
      <c r="KRS584" s="382"/>
      <c r="KRT584" s="382"/>
      <c r="KRU584" s="382"/>
      <c r="KRV584" s="382"/>
      <c r="KRW584" s="382"/>
      <c r="KRX584" s="382"/>
      <c r="KRY584" s="382"/>
      <c r="KRZ584" s="382"/>
      <c r="KSA584" s="382"/>
      <c r="KSB584" s="382"/>
      <c r="KSC584" s="382"/>
      <c r="KSD584" s="382"/>
      <c r="KSE584" s="382"/>
      <c r="KSF584" s="382"/>
      <c r="KSG584" s="382"/>
      <c r="KSH584" s="382"/>
      <c r="KSI584" s="382"/>
      <c r="KSJ584" s="382"/>
      <c r="KSK584" s="382"/>
      <c r="KSL584" s="382"/>
      <c r="KSM584" s="382"/>
      <c r="KSN584" s="382"/>
      <c r="KSO584" s="382"/>
      <c r="KSP584" s="382"/>
      <c r="KSQ584" s="382"/>
      <c r="KSR584" s="382"/>
      <c r="KSS584" s="382"/>
      <c r="KST584" s="382"/>
      <c r="KSU584" s="382"/>
      <c r="KSV584" s="382"/>
      <c r="KSW584" s="382"/>
      <c r="KSX584" s="382"/>
      <c r="KSY584" s="382"/>
      <c r="KSZ584" s="382"/>
      <c r="KTA584" s="382"/>
      <c r="KTB584" s="382"/>
      <c r="KTC584" s="382"/>
      <c r="KTD584" s="382"/>
      <c r="KTE584" s="382"/>
      <c r="KTF584" s="382"/>
      <c r="KTG584" s="382"/>
      <c r="KTH584" s="382"/>
      <c r="KTI584" s="382"/>
      <c r="KTJ584" s="382"/>
      <c r="KTK584" s="382"/>
      <c r="KTL584" s="382"/>
      <c r="KTM584" s="382"/>
      <c r="KTN584" s="382"/>
      <c r="KTO584" s="382"/>
      <c r="KTP584" s="382"/>
      <c r="KTQ584" s="382"/>
      <c r="KTR584" s="382"/>
      <c r="KTS584" s="382"/>
      <c r="KTT584" s="382"/>
      <c r="KTU584" s="382"/>
      <c r="KTV584" s="382"/>
      <c r="KTW584" s="382"/>
      <c r="KTX584" s="382"/>
      <c r="KTY584" s="382"/>
      <c r="KTZ584" s="382"/>
      <c r="KUA584" s="382"/>
      <c r="KUB584" s="382"/>
      <c r="KUC584" s="382"/>
      <c r="KUD584" s="382"/>
      <c r="KUE584" s="382"/>
      <c r="KUF584" s="382"/>
      <c r="KUG584" s="382"/>
      <c r="KUH584" s="382"/>
      <c r="KUI584" s="382"/>
      <c r="KUJ584" s="382"/>
      <c r="KUK584" s="382"/>
      <c r="KUL584" s="382"/>
      <c r="KUM584" s="382"/>
      <c r="KUN584" s="382"/>
      <c r="KUO584" s="382"/>
      <c r="KUP584" s="382"/>
      <c r="KUQ584" s="382"/>
      <c r="KUR584" s="382"/>
      <c r="KUS584" s="382"/>
      <c r="KUT584" s="382"/>
      <c r="KUU584" s="382"/>
      <c r="KUV584" s="382"/>
      <c r="KUW584" s="382"/>
      <c r="KUX584" s="382"/>
      <c r="KUY584" s="382"/>
      <c r="KUZ584" s="382"/>
      <c r="KVA584" s="382"/>
      <c r="KVB584" s="382"/>
      <c r="KVC584" s="382"/>
      <c r="KVD584" s="382"/>
      <c r="KVE584" s="382"/>
      <c r="KVF584" s="382"/>
      <c r="KVG584" s="382"/>
      <c r="KVH584" s="382"/>
      <c r="KVI584" s="382"/>
      <c r="KVJ584" s="382"/>
      <c r="KVK584" s="382"/>
      <c r="KVL584" s="382"/>
      <c r="KVM584" s="382"/>
      <c r="KVN584" s="382"/>
      <c r="KVO584" s="382"/>
      <c r="KVP584" s="382"/>
      <c r="KVQ584" s="382"/>
      <c r="KVR584" s="382"/>
      <c r="KVS584" s="382"/>
      <c r="KVT584" s="382"/>
      <c r="KVU584" s="382"/>
      <c r="KVV584" s="382"/>
      <c r="KVW584" s="382"/>
      <c r="KVX584" s="382"/>
      <c r="KVY584" s="382"/>
      <c r="KVZ584" s="382"/>
      <c r="KWA584" s="382"/>
      <c r="KWB584" s="382"/>
      <c r="KWC584" s="382"/>
      <c r="KWD584" s="382"/>
      <c r="KWE584" s="382"/>
      <c r="KWF584" s="382"/>
      <c r="KWG584" s="382"/>
      <c r="KWH584" s="382"/>
      <c r="KWI584" s="382"/>
      <c r="KWJ584" s="382"/>
      <c r="KWK584" s="382"/>
      <c r="KWL584" s="382"/>
      <c r="KWM584" s="382"/>
      <c r="KWN584" s="382"/>
      <c r="KWO584" s="382"/>
      <c r="KWP584" s="382"/>
      <c r="KWQ584" s="382"/>
      <c r="KWR584" s="382"/>
      <c r="KWS584" s="382"/>
      <c r="KWT584" s="382"/>
      <c r="KWU584" s="382"/>
      <c r="KWV584" s="382"/>
      <c r="KWW584" s="382"/>
      <c r="KWX584" s="382"/>
      <c r="KWY584" s="382"/>
      <c r="KWZ584" s="382"/>
      <c r="KXA584" s="382"/>
      <c r="KXB584" s="382"/>
      <c r="KXC584" s="382"/>
      <c r="KXD584" s="382"/>
      <c r="KXE584" s="382"/>
      <c r="KXF584" s="382"/>
      <c r="KXG584" s="382"/>
      <c r="KXH584" s="382"/>
      <c r="KXI584" s="382"/>
      <c r="KXJ584" s="382"/>
      <c r="KXK584" s="382"/>
      <c r="KXL584" s="382"/>
      <c r="KXM584" s="382"/>
      <c r="KXN584" s="382"/>
      <c r="KXO584" s="382"/>
      <c r="KXP584" s="382"/>
      <c r="KXQ584" s="382"/>
      <c r="KXR584" s="382"/>
      <c r="KXS584" s="382"/>
      <c r="KXT584" s="382"/>
      <c r="KXU584" s="382"/>
      <c r="KXV584" s="382"/>
      <c r="KXW584" s="382"/>
      <c r="KXX584" s="382"/>
      <c r="KXY584" s="382"/>
      <c r="KXZ584" s="382"/>
      <c r="KYA584" s="382"/>
      <c r="KYB584" s="382"/>
      <c r="KYC584" s="382"/>
      <c r="KYD584" s="382"/>
      <c r="KYE584" s="382"/>
      <c r="KYF584" s="382"/>
      <c r="KYG584" s="382"/>
      <c r="KYH584" s="382"/>
      <c r="KYI584" s="382"/>
      <c r="KYJ584" s="382"/>
      <c r="KYK584" s="382"/>
      <c r="KYL584" s="382"/>
      <c r="KYM584" s="382"/>
      <c r="KYN584" s="382"/>
      <c r="KYO584" s="382"/>
      <c r="KYP584" s="382"/>
      <c r="KYQ584" s="382"/>
      <c r="KYR584" s="382"/>
      <c r="KYS584" s="382"/>
      <c r="KYT584" s="382"/>
      <c r="KYU584" s="382"/>
      <c r="KYV584" s="382"/>
      <c r="KYW584" s="382"/>
      <c r="KYX584" s="382"/>
      <c r="KYY584" s="382"/>
      <c r="KYZ584" s="382"/>
      <c r="KZA584" s="382"/>
      <c r="KZB584" s="382"/>
      <c r="KZC584" s="382"/>
      <c r="KZD584" s="382"/>
      <c r="KZE584" s="382"/>
      <c r="KZF584" s="382"/>
      <c r="KZG584" s="382"/>
      <c r="KZH584" s="382"/>
      <c r="KZI584" s="382"/>
      <c r="KZJ584" s="382"/>
      <c r="KZK584" s="382"/>
      <c r="KZL584" s="382"/>
      <c r="KZM584" s="382"/>
      <c r="KZN584" s="382"/>
      <c r="KZO584" s="382"/>
      <c r="KZP584" s="382"/>
      <c r="KZQ584" s="382"/>
      <c r="KZR584" s="382"/>
      <c r="KZS584" s="382"/>
      <c r="KZT584" s="382"/>
      <c r="KZU584" s="382"/>
      <c r="KZV584" s="382"/>
      <c r="KZW584" s="382"/>
      <c r="KZX584" s="382"/>
      <c r="KZY584" s="382"/>
      <c r="KZZ584" s="382"/>
      <c r="LAA584" s="382"/>
      <c r="LAB584" s="382"/>
      <c r="LAC584" s="382"/>
      <c r="LAD584" s="382"/>
      <c r="LAE584" s="382"/>
      <c r="LAF584" s="382"/>
      <c r="LAG584" s="382"/>
      <c r="LAH584" s="382"/>
      <c r="LAI584" s="382"/>
      <c r="LAJ584" s="382"/>
      <c r="LAK584" s="382"/>
      <c r="LAL584" s="382"/>
      <c r="LAM584" s="382"/>
      <c r="LAN584" s="382"/>
      <c r="LAO584" s="382"/>
      <c r="LAP584" s="382"/>
      <c r="LAQ584" s="382"/>
      <c r="LAR584" s="382"/>
      <c r="LAS584" s="382"/>
      <c r="LAT584" s="382"/>
      <c r="LAU584" s="382"/>
      <c r="LAV584" s="382"/>
      <c r="LAW584" s="382"/>
      <c r="LAX584" s="382"/>
      <c r="LAY584" s="382"/>
      <c r="LAZ584" s="382"/>
      <c r="LBA584" s="382"/>
      <c r="LBB584" s="382"/>
      <c r="LBC584" s="382"/>
      <c r="LBD584" s="382"/>
      <c r="LBE584" s="382"/>
      <c r="LBF584" s="382"/>
      <c r="LBG584" s="382"/>
      <c r="LBH584" s="382"/>
      <c r="LBI584" s="382"/>
      <c r="LBJ584" s="382"/>
      <c r="LBK584" s="382"/>
      <c r="LBL584" s="382"/>
      <c r="LBM584" s="382"/>
      <c r="LBN584" s="382"/>
      <c r="LBO584" s="382"/>
      <c r="LBP584" s="382"/>
      <c r="LBQ584" s="382"/>
      <c r="LBR584" s="382"/>
      <c r="LBS584" s="382"/>
      <c r="LBT584" s="382"/>
      <c r="LBU584" s="382"/>
      <c r="LBV584" s="382"/>
      <c r="LBW584" s="382"/>
      <c r="LBX584" s="382"/>
      <c r="LBY584" s="382"/>
      <c r="LBZ584" s="382"/>
      <c r="LCA584" s="382"/>
      <c r="LCB584" s="382"/>
      <c r="LCC584" s="382"/>
      <c r="LCD584" s="382"/>
      <c r="LCE584" s="382"/>
      <c r="LCF584" s="382"/>
      <c r="LCG584" s="382"/>
      <c r="LCH584" s="382"/>
      <c r="LCI584" s="382"/>
      <c r="LCJ584" s="382"/>
      <c r="LCK584" s="382"/>
      <c r="LCL584" s="382"/>
      <c r="LCM584" s="382"/>
      <c r="LCN584" s="382"/>
      <c r="LCO584" s="382"/>
      <c r="LCP584" s="382"/>
      <c r="LCQ584" s="382"/>
      <c r="LCR584" s="382"/>
      <c r="LCS584" s="382"/>
      <c r="LCT584" s="382"/>
      <c r="LCU584" s="382"/>
      <c r="LCV584" s="382"/>
      <c r="LCW584" s="382"/>
      <c r="LCX584" s="382"/>
      <c r="LCY584" s="382"/>
      <c r="LCZ584" s="382"/>
      <c r="LDA584" s="382"/>
      <c r="LDB584" s="382"/>
      <c r="LDC584" s="382"/>
      <c r="LDD584" s="382"/>
      <c r="LDE584" s="382"/>
      <c r="LDF584" s="382"/>
      <c r="LDG584" s="382"/>
      <c r="LDH584" s="382"/>
      <c r="LDI584" s="382"/>
      <c r="LDJ584" s="382"/>
      <c r="LDK584" s="382"/>
      <c r="LDL584" s="382"/>
      <c r="LDM584" s="382"/>
      <c r="LDN584" s="382"/>
      <c r="LDO584" s="382"/>
      <c r="LDP584" s="382"/>
      <c r="LDQ584" s="382"/>
      <c r="LDR584" s="382"/>
      <c r="LDS584" s="382"/>
      <c r="LDT584" s="382"/>
      <c r="LDU584" s="382"/>
      <c r="LDV584" s="382"/>
      <c r="LDW584" s="382"/>
      <c r="LDX584" s="382"/>
      <c r="LDY584" s="382"/>
      <c r="LDZ584" s="382"/>
      <c r="LEA584" s="382"/>
      <c r="LEB584" s="382"/>
      <c r="LEC584" s="382"/>
      <c r="LED584" s="382"/>
      <c r="LEE584" s="382"/>
      <c r="LEF584" s="382"/>
      <c r="LEG584" s="382"/>
      <c r="LEH584" s="382"/>
      <c r="LEI584" s="382"/>
      <c r="LEJ584" s="382"/>
      <c r="LEK584" s="382"/>
      <c r="LEL584" s="382"/>
      <c r="LEM584" s="382"/>
      <c r="LEN584" s="382"/>
      <c r="LEO584" s="382"/>
      <c r="LEP584" s="382"/>
      <c r="LEQ584" s="382"/>
      <c r="LER584" s="382"/>
      <c r="LES584" s="382"/>
      <c r="LET584" s="382"/>
      <c r="LEU584" s="382"/>
      <c r="LEV584" s="382"/>
      <c r="LEW584" s="382"/>
      <c r="LEX584" s="382"/>
      <c r="LEY584" s="382"/>
      <c r="LEZ584" s="382"/>
      <c r="LFA584" s="382"/>
      <c r="LFB584" s="382"/>
      <c r="LFC584" s="382"/>
      <c r="LFD584" s="382"/>
      <c r="LFE584" s="382"/>
      <c r="LFF584" s="382"/>
      <c r="LFG584" s="382"/>
      <c r="LFH584" s="382"/>
      <c r="LFI584" s="382"/>
      <c r="LFJ584" s="382"/>
      <c r="LFK584" s="382"/>
      <c r="LFL584" s="382"/>
      <c r="LFM584" s="382"/>
      <c r="LFN584" s="382"/>
      <c r="LFO584" s="382"/>
      <c r="LFP584" s="382"/>
      <c r="LFQ584" s="382"/>
      <c r="LFR584" s="382"/>
      <c r="LFS584" s="382"/>
      <c r="LFT584" s="382"/>
      <c r="LFU584" s="382"/>
      <c r="LFV584" s="382"/>
      <c r="LFW584" s="382"/>
      <c r="LFX584" s="382"/>
      <c r="LFY584" s="382"/>
      <c r="LFZ584" s="382"/>
      <c r="LGA584" s="382"/>
      <c r="LGB584" s="382"/>
      <c r="LGC584" s="382"/>
      <c r="LGD584" s="382"/>
      <c r="LGE584" s="382"/>
      <c r="LGF584" s="382"/>
      <c r="LGG584" s="382"/>
      <c r="LGH584" s="382"/>
      <c r="LGI584" s="382"/>
      <c r="LGJ584" s="382"/>
      <c r="LGK584" s="382"/>
      <c r="LGL584" s="382"/>
      <c r="LGM584" s="382"/>
      <c r="LGN584" s="382"/>
      <c r="LGO584" s="382"/>
      <c r="LGP584" s="382"/>
      <c r="LGQ584" s="382"/>
      <c r="LGR584" s="382"/>
      <c r="LGS584" s="382"/>
      <c r="LGT584" s="382"/>
      <c r="LGU584" s="382"/>
      <c r="LGV584" s="382"/>
      <c r="LGW584" s="382"/>
      <c r="LGX584" s="382"/>
      <c r="LGY584" s="382"/>
      <c r="LGZ584" s="382"/>
      <c r="LHA584" s="382"/>
      <c r="LHB584" s="382"/>
      <c r="LHC584" s="382"/>
      <c r="LHD584" s="382"/>
      <c r="LHE584" s="382"/>
      <c r="LHF584" s="382"/>
      <c r="LHG584" s="382"/>
      <c r="LHH584" s="382"/>
      <c r="LHI584" s="382"/>
      <c r="LHJ584" s="382"/>
      <c r="LHK584" s="382"/>
      <c r="LHL584" s="382"/>
      <c r="LHM584" s="382"/>
      <c r="LHN584" s="382"/>
      <c r="LHO584" s="382"/>
      <c r="LHP584" s="382"/>
      <c r="LHQ584" s="382"/>
      <c r="LHR584" s="382"/>
      <c r="LHS584" s="382"/>
      <c r="LHT584" s="382"/>
      <c r="LHU584" s="382"/>
      <c r="LHV584" s="382"/>
      <c r="LHW584" s="382"/>
      <c r="LHX584" s="382"/>
      <c r="LHY584" s="382"/>
      <c r="LHZ584" s="382"/>
      <c r="LIA584" s="382"/>
      <c r="LIB584" s="382"/>
      <c r="LIC584" s="382"/>
      <c r="LID584" s="382"/>
      <c r="LIE584" s="382"/>
      <c r="LIF584" s="382"/>
      <c r="LIG584" s="382"/>
      <c r="LIH584" s="382"/>
      <c r="LII584" s="382"/>
      <c r="LIJ584" s="382"/>
      <c r="LIK584" s="382"/>
      <c r="LIL584" s="382"/>
      <c r="LIM584" s="382"/>
      <c r="LIN584" s="382"/>
      <c r="LIO584" s="382"/>
      <c r="LIP584" s="382"/>
      <c r="LIQ584" s="382"/>
      <c r="LIR584" s="382"/>
      <c r="LIS584" s="382"/>
      <c r="LIT584" s="382"/>
      <c r="LIU584" s="382"/>
      <c r="LIV584" s="382"/>
      <c r="LIW584" s="382"/>
      <c r="LIX584" s="382"/>
      <c r="LIY584" s="382"/>
      <c r="LIZ584" s="382"/>
      <c r="LJA584" s="382"/>
      <c r="LJB584" s="382"/>
      <c r="LJC584" s="382"/>
      <c r="LJD584" s="382"/>
      <c r="LJE584" s="382"/>
      <c r="LJF584" s="382"/>
      <c r="LJG584" s="382"/>
      <c r="LJH584" s="382"/>
      <c r="LJI584" s="382"/>
      <c r="LJJ584" s="382"/>
      <c r="LJK584" s="382"/>
      <c r="LJL584" s="382"/>
      <c r="LJM584" s="382"/>
      <c r="LJN584" s="382"/>
      <c r="LJO584" s="382"/>
      <c r="LJP584" s="382"/>
      <c r="LJQ584" s="382"/>
      <c r="LJR584" s="382"/>
      <c r="LJS584" s="382"/>
      <c r="LJT584" s="382"/>
      <c r="LJU584" s="382"/>
      <c r="LJV584" s="382"/>
      <c r="LJW584" s="382"/>
      <c r="LJX584" s="382"/>
      <c r="LJY584" s="382"/>
      <c r="LJZ584" s="382"/>
      <c r="LKA584" s="382"/>
      <c r="LKB584" s="382"/>
      <c r="LKC584" s="382"/>
      <c r="LKD584" s="382"/>
      <c r="LKE584" s="382"/>
      <c r="LKF584" s="382"/>
      <c r="LKG584" s="382"/>
      <c r="LKH584" s="382"/>
      <c r="LKI584" s="382"/>
      <c r="LKJ584" s="382"/>
      <c r="LKK584" s="382"/>
      <c r="LKL584" s="382"/>
      <c r="LKM584" s="382"/>
      <c r="LKN584" s="382"/>
      <c r="LKO584" s="382"/>
      <c r="LKP584" s="382"/>
      <c r="LKQ584" s="382"/>
      <c r="LKR584" s="382"/>
      <c r="LKS584" s="382"/>
      <c r="LKT584" s="382"/>
      <c r="LKU584" s="382"/>
      <c r="LKV584" s="382"/>
      <c r="LKW584" s="382"/>
      <c r="LKX584" s="382"/>
      <c r="LKY584" s="382"/>
      <c r="LKZ584" s="382"/>
      <c r="LLA584" s="382"/>
      <c r="LLB584" s="382"/>
      <c r="LLC584" s="382"/>
      <c r="LLD584" s="382"/>
      <c r="LLE584" s="382"/>
      <c r="LLF584" s="382"/>
      <c r="LLG584" s="382"/>
      <c r="LLH584" s="382"/>
      <c r="LLI584" s="382"/>
      <c r="LLJ584" s="382"/>
      <c r="LLK584" s="382"/>
      <c r="LLL584" s="382"/>
      <c r="LLM584" s="382"/>
      <c r="LLN584" s="382"/>
      <c r="LLO584" s="382"/>
      <c r="LLP584" s="382"/>
      <c r="LLQ584" s="382"/>
      <c r="LLR584" s="382"/>
      <c r="LLS584" s="382"/>
      <c r="LLT584" s="382"/>
      <c r="LLU584" s="382"/>
      <c r="LLV584" s="382"/>
      <c r="LLW584" s="382"/>
      <c r="LLX584" s="382"/>
      <c r="LLY584" s="382"/>
      <c r="LLZ584" s="382"/>
      <c r="LMA584" s="382"/>
      <c r="LMB584" s="382"/>
      <c r="LMC584" s="382"/>
      <c r="LMD584" s="382"/>
      <c r="LME584" s="382"/>
      <c r="LMF584" s="382"/>
      <c r="LMG584" s="382"/>
      <c r="LMH584" s="382"/>
      <c r="LMI584" s="382"/>
      <c r="LMJ584" s="382"/>
      <c r="LMK584" s="382"/>
      <c r="LML584" s="382"/>
      <c r="LMM584" s="382"/>
      <c r="LMN584" s="382"/>
      <c r="LMO584" s="382"/>
      <c r="LMP584" s="382"/>
      <c r="LMQ584" s="382"/>
      <c r="LMR584" s="382"/>
      <c r="LMS584" s="382"/>
      <c r="LMT584" s="382"/>
      <c r="LMU584" s="382"/>
      <c r="LMV584" s="382"/>
      <c r="LMW584" s="382"/>
      <c r="LMX584" s="382"/>
      <c r="LMY584" s="382"/>
      <c r="LMZ584" s="382"/>
      <c r="LNA584" s="382"/>
      <c r="LNB584" s="382"/>
      <c r="LNC584" s="382"/>
      <c r="LND584" s="382"/>
      <c r="LNE584" s="382"/>
      <c r="LNF584" s="382"/>
      <c r="LNG584" s="382"/>
      <c r="LNH584" s="382"/>
      <c r="LNI584" s="382"/>
      <c r="LNJ584" s="382"/>
      <c r="LNK584" s="382"/>
      <c r="LNL584" s="382"/>
      <c r="LNM584" s="382"/>
      <c r="LNN584" s="382"/>
      <c r="LNO584" s="382"/>
      <c r="LNP584" s="382"/>
      <c r="LNQ584" s="382"/>
      <c r="LNR584" s="382"/>
      <c r="LNS584" s="382"/>
      <c r="LNT584" s="382"/>
      <c r="LNU584" s="382"/>
      <c r="LNV584" s="382"/>
      <c r="LNW584" s="382"/>
      <c r="LNX584" s="382"/>
      <c r="LNY584" s="382"/>
      <c r="LNZ584" s="382"/>
      <c r="LOA584" s="382"/>
      <c r="LOB584" s="382"/>
      <c r="LOC584" s="382"/>
      <c r="LOD584" s="382"/>
      <c r="LOE584" s="382"/>
      <c r="LOF584" s="382"/>
      <c r="LOG584" s="382"/>
      <c r="LOH584" s="382"/>
      <c r="LOI584" s="382"/>
      <c r="LOJ584" s="382"/>
      <c r="LOK584" s="382"/>
      <c r="LOL584" s="382"/>
      <c r="LOM584" s="382"/>
      <c r="LON584" s="382"/>
      <c r="LOO584" s="382"/>
      <c r="LOP584" s="382"/>
      <c r="LOQ584" s="382"/>
      <c r="LOR584" s="382"/>
      <c r="LOS584" s="382"/>
      <c r="LOT584" s="382"/>
      <c r="LOU584" s="382"/>
      <c r="LOV584" s="382"/>
      <c r="LOW584" s="382"/>
      <c r="LOX584" s="382"/>
      <c r="LOY584" s="382"/>
      <c r="LOZ584" s="382"/>
      <c r="LPA584" s="382"/>
      <c r="LPB584" s="382"/>
      <c r="LPC584" s="382"/>
      <c r="LPD584" s="382"/>
      <c r="LPE584" s="382"/>
      <c r="LPF584" s="382"/>
      <c r="LPG584" s="382"/>
      <c r="LPH584" s="382"/>
      <c r="LPI584" s="382"/>
      <c r="LPJ584" s="382"/>
      <c r="LPK584" s="382"/>
      <c r="LPL584" s="382"/>
      <c r="LPM584" s="382"/>
      <c r="LPN584" s="382"/>
      <c r="LPO584" s="382"/>
      <c r="LPP584" s="382"/>
      <c r="LPQ584" s="382"/>
      <c r="LPR584" s="382"/>
      <c r="LPS584" s="382"/>
      <c r="LPT584" s="382"/>
      <c r="LPU584" s="382"/>
      <c r="LPV584" s="382"/>
      <c r="LPW584" s="382"/>
      <c r="LPX584" s="382"/>
      <c r="LPY584" s="382"/>
      <c r="LPZ584" s="382"/>
      <c r="LQA584" s="382"/>
      <c r="LQB584" s="382"/>
      <c r="LQC584" s="382"/>
      <c r="LQD584" s="382"/>
      <c r="LQE584" s="382"/>
      <c r="LQF584" s="382"/>
      <c r="LQG584" s="382"/>
      <c r="LQH584" s="382"/>
      <c r="LQI584" s="382"/>
      <c r="LQJ584" s="382"/>
      <c r="LQK584" s="382"/>
      <c r="LQL584" s="382"/>
      <c r="LQM584" s="382"/>
      <c r="LQN584" s="382"/>
      <c r="LQO584" s="382"/>
      <c r="LQP584" s="382"/>
      <c r="LQQ584" s="382"/>
      <c r="LQR584" s="382"/>
      <c r="LQS584" s="382"/>
      <c r="LQT584" s="382"/>
      <c r="LQU584" s="382"/>
      <c r="LQV584" s="382"/>
      <c r="LQW584" s="382"/>
      <c r="LQX584" s="382"/>
      <c r="LQY584" s="382"/>
      <c r="LQZ584" s="382"/>
      <c r="LRA584" s="382"/>
      <c r="LRB584" s="382"/>
      <c r="LRC584" s="382"/>
      <c r="LRD584" s="382"/>
      <c r="LRE584" s="382"/>
      <c r="LRF584" s="382"/>
      <c r="LRG584" s="382"/>
      <c r="LRH584" s="382"/>
      <c r="LRI584" s="382"/>
      <c r="LRJ584" s="382"/>
      <c r="LRK584" s="382"/>
      <c r="LRL584" s="382"/>
      <c r="LRM584" s="382"/>
      <c r="LRN584" s="382"/>
      <c r="LRO584" s="382"/>
      <c r="LRP584" s="382"/>
      <c r="LRQ584" s="382"/>
      <c r="LRR584" s="382"/>
      <c r="LRS584" s="382"/>
      <c r="LRT584" s="382"/>
      <c r="LRU584" s="382"/>
      <c r="LRV584" s="382"/>
      <c r="LRW584" s="382"/>
      <c r="LRX584" s="382"/>
      <c r="LRY584" s="382"/>
      <c r="LRZ584" s="382"/>
      <c r="LSA584" s="382"/>
      <c r="LSB584" s="382"/>
      <c r="LSC584" s="382"/>
      <c r="LSD584" s="382"/>
      <c r="LSE584" s="382"/>
      <c r="LSF584" s="382"/>
      <c r="LSG584" s="382"/>
      <c r="LSH584" s="382"/>
      <c r="LSI584" s="382"/>
      <c r="LSJ584" s="382"/>
      <c r="LSK584" s="382"/>
      <c r="LSL584" s="382"/>
      <c r="LSM584" s="382"/>
      <c r="LSN584" s="382"/>
      <c r="LSO584" s="382"/>
      <c r="LSP584" s="382"/>
      <c r="LSQ584" s="382"/>
      <c r="LSR584" s="382"/>
      <c r="LSS584" s="382"/>
      <c r="LST584" s="382"/>
      <c r="LSU584" s="382"/>
      <c r="LSV584" s="382"/>
      <c r="LSW584" s="382"/>
      <c r="LSX584" s="382"/>
      <c r="LSY584" s="382"/>
      <c r="LSZ584" s="382"/>
      <c r="LTA584" s="382"/>
      <c r="LTB584" s="382"/>
      <c r="LTC584" s="382"/>
      <c r="LTD584" s="382"/>
      <c r="LTE584" s="382"/>
      <c r="LTF584" s="382"/>
      <c r="LTG584" s="382"/>
      <c r="LTH584" s="382"/>
      <c r="LTI584" s="382"/>
      <c r="LTJ584" s="382"/>
      <c r="LTK584" s="382"/>
      <c r="LTL584" s="382"/>
      <c r="LTM584" s="382"/>
      <c r="LTN584" s="382"/>
      <c r="LTO584" s="382"/>
      <c r="LTP584" s="382"/>
      <c r="LTQ584" s="382"/>
      <c r="LTR584" s="382"/>
      <c r="LTS584" s="382"/>
      <c r="LTT584" s="382"/>
      <c r="LTU584" s="382"/>
      <c r="LTV584" s="382"/>
      <c r="LTW584" s="382"/>
      <c r="LTX584" s="382"/>
      <c r="LTY584" s="382"/>
      <c r="LTZ584" s="382"/>
      <c r="LUA584" s="382"/>
      <c r="LUB584" s="382"/>
      <c r="LUC584" s="382"/>
      <c r="LUD584" s="382"/>
      <c r="LUE584" s="382"/>
      <c r="LUF584" s="382"/>
      <c r="LUG584" s="382"/>
      <c r="LUH584" s="382"/>
      <c r="LUI584" s="382"/>
      <c r="LUJ584" s="382"/>
      <c r="LUK584" s="382"/>
      <c r="LUL584" s="382"/>
      <c r="LUM584" s="382"/>
      <c r="LUN584" s="382"/>
      <c r="LUO584" s="382"/>
      <c r="LUP584" s="382"/>
      <c r="LUQ584" s="382"/>
      <c r="LUR584" s="382"/>
      <c r="LUS584" s="382"/>
      <c r="LUT584" s="382"/>
      <c r="LUU584" s="382"/>
      <c r="LUV584" s="382"/>
      <c r="LUW584" s="382"/>
      <c r="LUX584" s="382"/>
      <c r="LUY584" s="382"/>
      <c r="LUZ584" s="382"/>
      <c r="LVA584" s="382"/>
      <c r="LVB584" s="382"/>
      <c r="LVC584" s="382"/>
      <c r="LVD584" s="382"/>
      <c r="LVE584" s="382"/>
      <c r="LVF584" s="382"/>
      <c r="LVG584" s="382"/>
      <c r="LVH584" s="382"/>
      <c r="LVI584" s="382"/>
      <c r="LVJ584" s="382"/>
      <c r="LVK584" s="382"/>
      <c r="LVL584" s="382"/>
      <c r="LVM584" s="382"/>
      <c r="LVN584" s="382"/>
      <c r="LVO584" s="382"/>
      <c r="LVP584" s="382"/>
      <c r="LVQ584" s="382"/>
      <c r="LVR584" s="382"/>
      <c r="LVS584" s="382"/>
      <c r="LVT584" s="382"/>
      <c r="LVU584" s="382"/>
      <c r="LVV584" s="382"/>
      <c r="LVW584" s="382"/>
      <c r="LVX584" s="382"/>
      <c r="LVY584" s="382"/>
      <c r="LVZ584" s="382"/>
      <c r="LWA584" s="382"/>
      <c r="LWB584" s="382"/>
      <c r="LWC584" s="382"/>
      <c r="LWD584" s="382"/>
      <c r="LWE584" s="382"/>
      <c r="LWF584" s="382"/>
      <c r="LWG584" s="382"/>
      <c r="LWH584" s="382"/>
      <c r="LWI584" s="382"/>
      <c r="LWJ584" s="382"/>
      <c r="LWK584" s="382"/>
      <c r="LWL584" s="382"/>
      <c r="LWM584" s="382"/>
      <c r="LWN584" s="382"/>
      <c r="LWO584" s="382"/>
      <c r="LWP584" s="382"/>
      <c r="LWQ584" s="382"/>
      <c r="LWR584" s="382"/>
      <c r="LWS584" s="382"/>
      <c r="LWT584" s="382"/>
      <c r="LWU584" s="382"/>
      <c r="LWV584" s="382"/>
      <c r="LWW584" s="382"/>
      <c r="LWX584" s="382"/>
      <c r="LWY584" s="382"/>
      <c r="LWZ584" s="382"/>
      <c r="LXA584" s="382"/>
      <c r="LXB584" s="382"/>
      <c r="LXC584" s="382"/>
      <c r="LXD584" s="382"/>
      <c r="LXE584" s="382"/>
      <c r="LXF584" s="382"/>
      <c r="LXG584" s="382"/>
      <c r="LXH584" s="382"/>
      <c r="LXI584" s="382"/>
      <c r="LXJ584" s="382"/>
      <c r="LXK584" s="382"/>
      <c r="LXL584" s="382"/>
      <c r="LXM584" s="382"/>
      <c r="LXN584" s="382"/>
      <c r="LXO584" s="382"/>
      <c r="LXP584" s="382"/>
      <c r="LXQ584" s="382"/>
      <c r="LXR584" s="382"/>
      <c r="LXS584" s="382"/>
      <c r="LXT584" s="382"/>
      <c r="LXU584" s="382"/>
      <c r="LXV584" s="382"/>
      <c r="LXW584" s="382"/>
      <c r="LXX584" s="382"/>
      <c r="LXY584" s="382"/>
      <c r="LXZ584" s="382"/>
      <c r="LYA584" s="382"/>
      <c r="LYB584" s="382"/>
      <c r="LYC584" s="382"/>
      <c r="LYD584" s="382"/>
      <c r="LYE584" s="382"/>
      <c r="LYF584" s="382"/>
      <c r="LYG584" s="382"/>
      <c r="LYH584" s="382"/>
      <c r="LYI584" s="382"/>
      <c r="LYJ584" s="382"/>
      <c r="LYK584" s="382"/>
      <c r="LYL584" s="382"/>
      <c r="LYM584" s="382"/>
      <c r="LYN584" s="382"/>
      <c r="LYO584" s="382"/>
      <c r="LYP584" s="382"/>
      <c r="LYQ584" s="382"/>
      <c r="LYR584" s="382"/>
      <c r="LYS584" s="382"/>
      <c r="LYT584" s="382"/>
      <c r="LYU584" s="382"/>
      <c r="LYV584" s="382"/>
      <c r="LYW584" s="382"/>
      <c r="LYX584" s="382"/>
      <c r="LYY584" s="382"/>
      <c r="LYZ584" s="382"/>
      <c r="LZA584" s="382"/>
      <c r="LZB584" s="382"/>
      <c r="LZC584" s="382"/>
      <c r="LZD584" s="382"/>
      <c r="LZE584" s="382"/>
      <c r="LZF584" s="382"/>
      <c r="LZG584" s="382"/>
      <c r="LZH584" s="382"/>
      <c r="LZI584" s="382"/>
      <c r="LZJ584" s="382"/>
      <c r="LZK584" s="382"/>
      <c r="LZL584" s="382"/>
      <c r="LZM584" s="382"/>
      <c r="LZN584" s="382"/>
      <c r="LZO584" s="382"/>
      <c r="LZP584" s="382"/>
      <c r="LZQ584" s="382"/>
      <c r="LZR584" s="382"/>
      <c r="LZS584" s="382"/>
      <c r="LZT584" s="382"/>
      <c r="LZU584" s="382"/>
      <c r="LZV584" s="382"/>
      <c r="LZW584" s="382"/>
      <c r="LZX584" s="382"/>
      <c r="LZY584" s="382"/>
      <c r="LZZ584" s="382"/>
      <c r="MAA584" s="382"/>
      <c r="MAB584" s="382"/>
      <c r="MAC584" s="382"/>
      <c r="MAD584" s="382"/>
      <c r="MAE584" s="382"/>
      <c r="MAF584" s="382"/>
      <c r="MAG584" s="382"/>
      <c r="MAH584" s="382"/>
      <c r="MAI584" s="382"/>
      <c r="MAJ584" s="382"/>
      <c r="MAK584" s="382"/>
      <c r="MAL584" s="382"/>
      <c r="MAM584" s="382"/>
      <c r="MAN584" s="382"/>
      <c r="MAO584" s="382"/>
      <c r="MAP584" s="382"/>
      <c r="MAQ584" s="382"/>
      <c r="MAR584" s="382"/>
      <c r="MAS584" s="382"/>
      <c r="MAT584" s="382"/>
      <c r="MAU584" s="382"/>
      <c r="MAV584" s="382"/>
      <c r="MAW584" s="382"/>
      <c r="MAX584" s="382"/>
      <c r="MAY584" s="382"/>
      <c r="MAZ584" s="382"/>
      <c r="MBA584" s="382"/>
      <c r="MBB584" s="382"/>
      <c r="MBC584" s="382"/>
      <c r="MBD584" s="382"/>
      <c r="MBE584" s="382"/>
      <c r="MBF584" s="382"/>
      <c r="MBG584" s="382"/>
      <c r="MBH584" s="382"/>
      <c r="MBI584" s="382"/>
      <c r="MBJ584" s="382"/>
      <c r="MBK584" s="382"/>
      <c r="MBL584" s="382"/>
      <c r="MBM584" s="382"/>
      <c r="MBN584" s="382"/>
      <c r="MBO584" s="382"/>
      <c r="MBP584" s="382"/>
      <c r="MBQ584" s="382"/>
      <c r="MBR584" s="382"/>
      <c r="MBS584" s="382"/>
      <c r="MBT584" s="382"/>
      <c r="MBU584" s="382"/>
      <c r="MBV584" s="382"/>
      <c r="MBW584" s="382"/>
      <c r="MBX584" s="382"/>
      <c r="MBY584" s="382"/>
      <c r="MBZ584" s="382"/>
      <c r="MCA584" s="382"/>
      <c r="MCB584" s="382"/>
      <c r="MCC584" s="382"/>
      <c r="MCD584" s="382"/>
      <c r="MCE584" s="382"/>
      <c r="MCF584" s="382"/>
      <c r="MCG584" s="382"/>
      <c r="MCH584" s="382"/>
      <c r="MCI584" s="382"/>
      <c r="MCJ584" s="382"/>
      <c r="MCK584" s="382"/>
      <c r="MCL584" s="382"/>
      <c r="MCM584" s="382"/>
      <c r="MCN584" s="382"/>
      <c r="MCO584" s="382"/>
      <c r="MCP584" s="382"/>
      <c r="MCQ584" s="382"/>
      <c r="MCR584" s="382"/>
      <c r="MCS584" s="382"/>
      <c r="MCT584" s="382"/>
      <c r="MCU584" s="382"/>
      <c r="MCV584" s="382"/>
      <c r="MCW584" s="382"/>
      <c r="MCX584" s="382"/>
      <c r="MCY584" s="382"/>
      <c r="MCZ584" s="382"/>
      <c r="MDA584" s="382"/>
      <c r="MDB584" s="382"/>
      <c r="MDC584" s="382"/>
      <c r="MDD584" s="382"/>
      <c r="MDE584" s="382"/>
      <c r="MDF584" s="382"/>
      <c r="MDG584" s="382"/>
      <c r="MDH584" s="382"/>
      <c r="MDI584" s="382"/>
      <c r="MDJ584" s="382"/>
      <c r="MDK584" s="382"/>
      <c r="MDL584" s="382"/>
      <c r="MDM584" s="382"/>
      <c r="MDN584" s="382"/>
      <c r="MDO584" s="382"/>
      <c r="MDP584" s="382"/>
      <c r="MDQ584" s="382"/>
      <c r="MDR584" s="382"/>
      <c r="MDS584" s="382"/>
      <c r="MDT584" s="382"/>
      <c r="MDU584" s="382"/>
      <c r="MDV584" s="382"/>
      <c r="MDW584" s="382"/>
      <c r="MDX584" s="382"/>
      <c r="MDY584" s="382"/>
      <c r="MDZ584" s="382"/>
      <c r="MEA584" s="382"/>
      <c r="MEB584" s="382"/>
      <c r="MEC584" s="382"/>
      <c r="MED584" s="382"/>
      <c r="MEE584" s="382"/>
      <c r="MEF584" s="382"/>
      <c r="MEG584" s="382"/>
      <c r="MEH584" s="382"/>
      <c r="MEI584" s="382"/>
      <c r="MEJ584" s="382"/>
      <c r="MEK584" s="382"/>
      <c r="MEL584" s="382"/>
      <c r="MEM584" s="382"/>
      <c r="MEN584" s="382"/>
      <c r="MEO584" s="382"/>
      <c r="MEP584" s="382"/>
      <c r="MEQ584" s="382"/>
      <c r="MER584" s="382"/>
      <c r="MES584" s="382"/>
      <c r="MET584" s="382"/>
      <c r="MEU584" s="382"/>
      <c r="MEV584" s="382"/>
      <c r="MEW584" s="382"/>
      <c r="MEX584" s="382"/>
      <c r="MEY584" s="382"/>
      <c r="MEZ584" s="382"/>
      <c r="MFA584" s="382"/>
      <c r="MFB584" s="382"/>
      <c r="MFC584" s="382"/>
      <c r="MFD584" s="382"/>
      <c r="MFE584" s="382"/>
      <c r="MFF584" s="382"/>
      <c r="MFG584" s="382"/>
      <c r="MFH584" s="382"/>
      <c r="MFI584" s="382"/>
      <c r="MFJ584" s="382"/>
      <c r="MFK584" s="382"/>
      <c r="MFL584" s="382"/>
      <c r="MFM584" s="382"/>
      <c r="MFN584" s="382"/>
      <c r="MFO584" s="382"/>
      <c r="MFP584" s="382"/>
      <c r="MFQ584" s="382"/>
      <c r="MFR584" s="382"/>
      <c r="MFS584" s="382"/>
      <c r="MFT584" s="382"/>
      <c r="MFU584" s="382"/>
      <c r="MFV584" s="382"/>
      <c r="MFW584" s="382"/>
      <c r="MFX584" s="382"/>
      <c r="MFY584" s="382"/>
      <c r="MFZ584" s="382"/>
      <c r="MGA584" s="382"/>
      <c r="MGB584" s="382"/>
      <c r="MGC584" s="382"/>
      <c r="MGD584" s="382"/>
      <c r="MGE584" s="382"/>
      <c r="MGF584" s="382"/>
      <c r="MGG584" s="382"/>
      <c r="MGH584" s="382"/>
      <c r="MGI584" s="382"/>
      <c r="MGJ584" s="382"/>
      <c r="MGK584" s="382"/>
      <c r="MGL584" s="382"/>
      <c r="MGM584" s="382"/>
      <c r="MGN584" s="382"/>
      <c r="MGO584" s="382"/>
      <c r="MGP584" s="382"/>
      <c r="MGQ584" s="382"/>
      <c r="MGR584" s="382"/>
      <c r="MGS584" s="382"/>
      <c r="MGT584" s="382"/>
      <c r="MGU584" s="382"/>
      <c r="MGV584" s="382"/>
      <c r="MGW584" s="382"/>
      <c r="MGX584" s="382"/>
      <c r="MGY584" s="382"/>
      <c r="MGZ584" s="382"/>
      <c r="MHA584" s="382"/>
      <c r="MHB584" s="382"/>
      <c r="MHC584" s="382"/>
      <c r="MHD584" s="382"/>
      <c r="MHE584" s="382"/>
      <c r="MHF584" s="382"/>
      <c r="MHG584" s="382"/>
      <c r="MHH584" s="382"/>
      <c r="MHI584" s="382"/>
      <c r="MHJ584" s="382"/>
      <c r="MHK584" s="382"/>
      <c r="MHL584" s="382"/>
      <c r="MHM584" s="382"/>
      <c r="MHN584" s="382"/>
      <c r="MHO584" s="382"/>
      <c r="MHP584" s="382"/>
      <c r="MHQ584" s="382"/>
      <c r="MHR584" s="382"/>
      <c r="MHS584" s="382"/>
      <c r="MHT584" s="382"/>
      <c r="MHU584" s="382"/>
      <c r="MHV584" s="382"/>
      <c r="MHW584" s="382"/>
      <c r="MHX584" s="382"/>
      <c r="MHY584" s="382"/>
      <c r="MHZ584" s="382"/>
      <c r="MIA584" s="382"/>
      <c r="MIB584" s="382"/>
      <c r="MIC584" s="382"/>
      <c r="MID584" s="382"/>
      <c r="MIE584" s="382"/>
      <c r="MIF584" s="382"/>
      <c r="MIG584" s="382"/>
      <c r="MIH584" s="382"/>
      <c r="MII584" s="382"/>
      <c r="MIJ584" s="382"/>
      <c r="MIK584" s="382"/>
      <c r="MIL584" s="382"/>
      <c r="MIM584" s="382"/>
      <c r="MIN584" s="382"/>
      <c r="MIO584" s="382"/>
      <c r="MIP584" s="382"/>
      <c r="MIQ584" s="382"/>
      <c r="MIR584" s="382"/>
      <c r="MIS584" s="382"/>
      <c r="MIT584" s="382"/>
      <c r="MIU584" s="382"/>
      <c r="MIV584" s="382"/>
      <c r="MIW584" s="382"/>
      <c r="MIX584" s="382"/>
      <c r="MIY584" s="382"/>
      <c r="MIZ584" s="382"/>
      <c r="MJA584" s="382"/>
      <c r="MJB584" s="382"/>
      <c r="MJC584" s="382"/>
      <c r="MJD584" s="382"/>
      <c r="MJE584" s="382"/>
      <c r="MJF584" s="382"/>
      <c r="MJG584" s="382"/>
      <c r="MJH584" s="382"/>
      <c r="MJI584" s="382"/>
      <c r="MJJ584" s="382"/>
      <c r="MJK584" s="382"/>
      <c r="MJL584" s="382"/>
      <c r="MJM584" s="382"/>
      <c r="MJN584" s="382"/>
      <c r="MJO584" s="382"/>
      <c r="MJP584" s="382"/>
      <c r="MJQ584" s="382"/>
      <c r="MJR584" s="382"/>
      <c r="MJS584" s="382"/>
      <c r="MJT584" s="382"/>
      <c r="MJU584" s="382"/>
      <c r="MJV584" s="382"/>
      <c r="MJW584" s="382"/>
      <c r="MJX584" s="382"/>
      <c r="MJY584" s="382"/>
      <c r="MJZ584" s="382"/>
      <c r="MKA584" s="382"/>
      <c r="MKB584" s="382"/>
      <c r="MKC584" s="382"/>
      <c r="MKD584" s="382"/>
      <c r="MKE584" s="382"/>
      <c r="MKF584" s="382"/>
      <c r="MKG584" s="382"/>
      <c r="MKH584" s="382"/>
      <c r="MKI584" s="382"/>
      <c r="MKJ584" s="382"/>
      <c r="MKK584" s="382"/>
      <c r="MKL584" s="382"/>
      <c r="MKM584" s="382"/>
      <c r="MKN584" s="382"/>
      <c r="MKO584" s="382"/>
      <c r="MKP584" s="382"/>
      <c r="MKQ584" s="382"/>
      <c r="MKR584" s="382"/>
      <c r="MKS584" s="382"/>
      <c r="MKT584" s="382"/>
      <c r="MKU584" s="382"/>
      <c r="MKV584" s="382"/>
      <c r="MKW584" s="382"/>
      <c r="MKX584" s="382"/>
      <c r="MKY584" s="382"/>
      <c r="MKZ584" s="382"/>
      <c r="MLA584" s="382"/>
      <c r="MLB584" s="382"/>
      <c r="MLC584" s="382"/>
      <c r="MLD584" s="382"/>
      <c r="MLE584" s="382"/>
      <c r="MLF584" s="382"/>
      <c r="MLG584" s="382"/>
      <c r="MLH584" s="382"/>
      <c r="MLI584" s="382"/>
      <c r="MLJ584" s="382"/>
      <c r="MLK584" s="382"/>
      <c r="MLL584" s="382"/>
      <c r="MLM584" s="382"/>
      <c r="MLN584" s="382"/>
      <c r="MLO584" s="382"/>
      <c r="MLP584" s="382"/>
      <c r="MLQ584" s="382"/>
      <c r="MLR584" s="382"/>
      <c r="MLS584" s="382"/>
      <c r="MLT584" s="382"/>
      <c r="MLU584" s="382"/>
      <c r="MLV584" s="382"/>
      <c r="MLW584" s="382"/>
      <c r="MLX584" s="382"/>
      <c r="MLY584" s="382"/>
      <c r="MLZ584" s="382"/>
      <c r="MMA584" s="382"/>
      <c r="MMB584" s="382"/>
      <c r="MMC584" s="382"/>
      <c r="MMD584" s="382"/>
      <c r="MME584" s="382"/>
      <c r="MMF584" s="382"/>
      <c r="MMG584" s="382"/>
      <c r="MMH584" s="382"/>
      <c r="MMI584" s="382"/>
      <c r="MMJ584" s="382"/>
      <c r="MMK584" s="382"/>
      <c r="MML584" s="382"/>
      <c r="MMM584" s="382"/>
      <c r="MMN584" s="382"/>
      <c r="MMO584" s="382"/>
      <c r="MMP584" s="382"/>
      <c r="MMQ584" s="382"/>
      <c r="MMR584" s="382"/>
      <c r="MMS584" s="382"/>
      <c r="MMT584" s="382"/>
      <c r="MMU584" s="382"/>
      <c r="MMV584" s="382"/>
      <c r="MMW584" s="382"/>
      <c r="MMX584" s="382"/>
      <c r="MMY584" s="382"/>
      <c r="MMZ584" s="382"/>
      <c r="MNA584" s="382"/>
      <c r="MNB584" s="382"/>
      <c r="MNC584" s="382"/>
      <c r="MND584" s="382"/>
      <c r="MNE584" s="382"/>
      <c r="MNF584" s="382"/>
      <c r="MNG584" s="382"/>
      <c r="MNH584" s="382"/>
      <c r="MNI584" s="382"/>
      <c r="MNJ584" s="382"/>
      <c r="MNK584" s="382"/>
      <c r="MNL584" s="382"/>
      <c r="MNM584" s="382"/>
      <c r="MNN584" s="382"/>
      <c r="MNO584" s="382"/>
      <c r="MNP584" s="382"/>
      <c r="MNQ584" s="382"/>
      <c r="MNR584" s="382"/>
      <c r="MNS584" s="382"/>
      <c r="MNT584" s="382"/>
      <c r="MNU584" s="382"/>
      <c r="MNV584" s="382"/>
      <c r="MNW584" s="382"/>
      <c r="MNX584" s="382"/>
      <c r="MNY584" s="382"/>
      <c r="MNZ584" s="382"/>
      <c r="MOA584" s="382"/>
      <c r="MOB584" s="382"/>
      <c r="MOC584" s="382"/>
      <c r="MOD584" s="382"/>
      <c r="MOE584" s="382"/>
      <c r="MOF584" s="382"/>
      <c r="MOG584" s="382"/>
      <c r="MOH584" s="382"/>
      <c r="MOI584" s="382"/>
      <c r="MOJ584" s="382"/>
      <c r="MOK584" s="382"/>
      <c r="MOL584" s="382"/>
      <c r="MOM584" s="382"/>
      <c r="MON584" s="382"/>
      <c r="MOO584" s="382"/>
      <c r="MOP584" s="382"/>
      <c r="MOQ584" s="382"/>
      <c r="MOR584" s="382"/>
      <c r="MOS584" s="382"/>
      <c r="MOT584" s="382"/>
      <c r="MOU584" s="382"/>
      <c r="MOV584" s="382"/>
      <c r="MOW584" s="382"/>
      <c r="MOX584" s="382"/>
      <c r="MOY584" s="382"/>
      <c r="MOZ584" s="382"/>
      <c r="MPA584" s="382"/>
      <c r="MPB584" s="382"/>
      <c r="MPC584" s="382"/>
      <c r="MPD584" s="382"/>
      <c r="MPE584" s="382"/>
      <c r="MPF584" s="382"/>
      <c r="MPG584" s="382"/>
      <c r="MPH584" s="382"/>
      <c r="MPI584" s="382"/>
      <c r="MPJ584" s="382"/>
      <c r="MPK584" s="382"/>
      <c r="MPL584" s="382"/>
      <c r="MPM584" s="382"/>
      <c r="MPN584" s="382"/>
      <c r="MPO584" s="382"/>
      <c r="MPP584" s="382"/>
      <c r="MPQ584" s="382"/>
      <c r="MPR584" s="382"/>
      <c r="MPS584" s="382"/>
      <c r="MPT584" s="382"/>
      <c r="MPU584" s="382"/>
      <c r="MPV584" s="382"/>
      <c r="MPW584" s="382"/>
      <c r="MPX584" s="382"/>
      <c r="MPY584" s="382"/>
      <c r="MPZ584" s="382"/>
      <c r="MQA584" s="382"/>
      <c r="MQB584" s="382"/>
      <c r="MQC584" s="382"/>
      <c r="MQD584" s="382"/>
      <c r="MQE584" s="382"/>
      <c r="MQF584" s="382"/>
      <c r="MQG584" s="382"/>
      <c r="MQH584" s="382"/>
      <c r="MQI584" s="382"/>
      <c r="MQJ584" s="382"/>
      <c r="MQK584" s="382"/>
      <c r="MQL584" s="382"/>
      <c r="MQM584" s="382"/>
      <c r="MQN584" s="382"/>
      <c r="MQO584" s="382"/>
      <c r="MQP584" s="382"/>
      <c r="MQQ584" s="382"/>
      <c r="MQR584" s="382"/>
      <c r="MQS584" s="382"/>
      <c r="MQT584" s="382"/>
      <c r="MQU584" s="382"/>
      <c r="MQV584" s="382"/>
      <c r="MQW584" s="382"/>
      <c r="MQX584" s="382"/>
      <c r="MQY584" s="382"/>
      <c r="MQZ584" s="382"/>
      <c r="MRA584" s="382"/>
      <c r="MRB584" s="382"/>
      <c r="MRC584" s="382"/>
      <c r="MRD584" s="382"/>
      <c r="MRE584" s="382"/>
      <c r="MRF584" s="382"/>
      <c r="MRG584" s="382"/>
      <c r="MRH584" s="382"/>
      <c r="MRI584" s="382"/>
      <c r="MRJ584" s="382"/>
      <c r="MRK584" s="382"/>
      <c r="MRL584" s="382"/>
      <c r="MRM584" s="382"/>
      <c r="MRN584" s="382"/>
      <c r="MRO584" s="382"/>
      <c r="MRP584" s="382"/>
      <c r="MRQ584" s="382"/>
      <c r="MRR584" s="382"/>
      <c r="MRS584" s="382"/>
      <c r="MRT584" s="382"/>
      <c r="MRU584" s="382"/>
      <c r="MRV584" s="382"/>
      <c r="MRW584" s="382"/>
      <c r="MRX584" s="382"/>
      <c r="MRY584" s="382"/>
      <c r="MRZ584" s="382"/>
      <c r="MSA584" s="382"/>
      <c r="MSB584" s="382"/>
      <c r="MSC584" s="382"/>
      <c r="MSD584" s="382"/>
      <c r="MSE584" s="382"/>
      <c r="MSF584" s="382"/>
      <c r="MSG584" s="382"/>
      <c r="MSH584" s="382"/>
      <c r="MSI584" s="382"/>
      <c r="MSJ584" s="382"/>
      <c r="MSK584" s="382"/>
      <c r="MSL584" s="382"/>
      <c r="MSM584" s="382"/>
      <c r="MSN584" s="382"/>
      <c r="MSO584" s="382"/>
      <c r="MSP584" s="382"/>
      <c r="MSQ584" s="382"/>
      <c r="MSR584" s="382"/>
      <c r="MSS584" s="382"/>
      <c r="MST584" s="382"/>
      <c r="MSU584" s="382"/>
      <c r="MSV584" s="382"/>
      <c r="MSW584" s="382"/>
      <c r="MSX584" s="382"/>
      <c r="MSY584" s="382"/>
      <c r="MSZ584" s="382"/>
      <c r="MTA584" s="382"/>
      <c r="MTB584" s="382"/>
      <c r="MTC584" s="382"/>
      <c r="MTD584" s="382"/>
      <c r="MTE584" s="382"/>
      <c r="MTF584" s="382"/>
      <c r="MTG584" s="382"/>
      <c r="MTH584" s="382"/>
      <c r="MTI584" s="382"/>
      <c r="MTJ584" s="382"/>
      <c r="MTK584" s="382"/>
      <c r="MTL584" s="382"/>
      <c r="MTM584" s="382"/>
      <c r="MTN584" s="382"/>
      <c r="MTO584" s="382"/>
      <c r="MTP584" s="382"/>
      <c r="MTQ584" s="382"/>
      <c r="MTR584" s="382"/>
      <c r="MTS584" s="382"/>
      <c r="MTT584" s="382"/>
      <c r="MTU584" s="382"/>
      <c r="MTV584" s="382"/>
      <c r="MTW584" s="382"/>
      <c r="MTX584" s="382"/>
      <c r="MTY584" s="382"/>
      <c r="MTZ584" s="382"/>
      <c r="MUA584" s="382"/>
      <c r="MUB584" s="382"/>
      <c r="MUC584" s="382"/>
      <c r="MUD584" s="382"/>
      <c r="MUE584" s="382"/>
      <c r="MUF584" s="382"/>
      <c r="MUG584" s="382"/>
      <c r="MUH584" s="382"/>
      <c r="MUI584" s="382"/>
      <c r="MUJ584" s="382"/>
      <c r="MUK584" s="382"/>
      <c r="MUL584" s="382"/>
      <c r="MUM584" s="382"/>
      <c r="MUN584" s="382"/>
      <c r="MUO584" s="382"/>
      <c r="MUP584" s="382"/>
      <c r="MUQ584" s="382"/>
      <c r="MUR584" s="382"/>
      <c r="MUS584" s="382"/>
      <c r="MUT584" s="382"/>
      <c r="MUU584" s="382"/>
      <c r="MUV584" s="382"/>
      <c r="MUW584" s="382"/>
      <c r="MUX584" s="382"/>
      <c r="MUY584" s="382"/>
      <c r="MUZ584" s="382"/>
      <c r="MVA584" s="382"/>
      <c r="MVB584" s="382"/>
      <c r="MVC584" s="382"/>
      <c r="MVD584" s="382"/>
      <c r="MVE584" s="382"/>
      <c r="MVF584" s="382"/>
      <c r="MVG584" s="382"/>
      <c r="MVH584" s="382"/>
      <c r="MVI584" s="382"/>
      <c r="MVJ584" s="382"/>
      <c r="MVK584" s="382"/>
      <c r="MVL584" s="382"/>
      <c r="MVM584" s="382"/>
      <c r="MVN584" s="382"/>
      <c r="MVO584" s="382"/>
      <c r="MVP584" s="382"/>
      <c r="MVQ584" s="382"/>
      <c r="MVR584" s="382"/>
      <c r="MVS584" s="382"/>
      <c r="MVT584" s="382"/>
      <c r="MVU584" s="382"/>
      <c r="MVV584" s="382"/>
      <c r="MVW584" s="382"/>
      <c r="MVX584" s="382"/>
      <c r="MVY584" s="382"/>
      <c r="MVZ584" s="382"/>
      <c r="MWA584" s="382"/>
      <c r="MWB584" s="382"/>
      <c r="MWC584" s="382"/>
      <c r="MWD584" s="382"/>
      <c r="MWE584" s="382"/>
      <c r="MWF584" s="382"/>
      <c r="MWG584" s="382"/>
      <c r="MWH584" s="382"/>
      <c r="MWI584" s="382"/>
      <c r="MWJ584" s="382"/>
      <c r="MWK584" s="382"/>
      <c r="MWL584" s="382"/>
      <c r="MWM584" s="382"/>
      <c r="MWN584" s="382"/>
      <c r="MWO584" s="382"/>
      <c r="MWP584" s="382"/>
      <c r="MWQ584" s="382"/>
      <c r="MWR584" s="382"/>
      <c r="MWS584" s="382"/>
      <c r="MWT584" s="382"/>
      <c r="MWU584" s="382"/>
      <c r="MWV584" s="382"/>
      <c r="MWW584" s="382"/>
      <c r="MWX584" s="382"/>
      <c r="MWY584" s="382"/>
      <c r="MWZ584" s="382"/>
      <c r="MXA584" s="382"/>
      <c r="MXB584" s="382"/>
      <c r="MXC584" s="382"/>
      <c r="MXD584" s="382"/>
      <c r="MXE584" s="382"/>
      <c r="MXF584" s="382"/>
      <c r="MXG584" s="382"/>
      <c r="MXH584" s="382"/>
      <c r="MXI584" s="382"/>
      <c r="MXJ584" s="382"/>
      <c r="MXK584" s="382"/>
      <c r="MXL584" s="382"/>
      <c r="MXM584" s="382"/>
      <c r="MXN584" s="382"/>
      <c r="MXO584" s="382"/>
      <c r="MXP584" s="382"/>
      <c r="MXQ584" s="382"/>
      <c r="MXR584" s="382"/>
      <c r="MXS584" s="382"/>
      <c r="MXT584" s="382"/>
      <c r="MXU584" s="382"/>
      <c r="MXV584" s="382"/>
      <c r="MXW584" s="382"/>
      <c r="MXX584" s="382"/>
      <c r="MXY584" s="382"/>
      <c r="MXZ584" s="382"/>
      <c r="MYA584" s="382"/>
      <c r="MYB584" s="382"/>
      <c r="MYC584" s="382"/>
      <c r="MYD584" s="382"/>
      <c r="MYE584" s="382"/>
      <c r="MYF584" s="382"/>
      <c r="MYG584" s="382"/>
      <c r="MYH584" s="382"/>
      <c r="MYI584" s="382"/>
      <c r="MYJ584" s="382"/>
      <c r="MYK584" s="382"/>
      <c r="MYL584" s="382"/>
      <c r="MYM584" s="382"/>
      <c r="MYN584" s="382"/>
      <c r="MYO584" s="382"/>
      <c r="MYP584" s="382"/>
      <c r="MYQ584" s="382"/>
      <c r="MYR584" s="382"/>
      <c r="MYS584" s="382"/>
      <c r="MYT584" s="382"/>
      <c r="MYU584" s="382"/>
      <c r="MYV584" s="382"/>
      <c r="MYW584" s="382"/>
      <c r="MYX584" s="382"/>
      <c r="MYY584" s="382"/>
      <c r="MYZ584" s="382"/>
      <c r="MZA584" s="382"/>
      <c r="MZB584" s="382"/>
      <c r="MZC584" s="382"/>
      <c r="MZD584" s="382"/>
      <c r="MZE584" s="382"/>
      <c r="MZF584" s="382"/>
      <c r="MZG584" s="382"/>
      <c r="MZH584" s="382"/>
      <c r="MZI584" s="382"/>
      <c r="MZJ584" s="382"/>
      <c r="MZK584" s="382"/>
      <c r="MZL584" s="382"/>
      <c r="MZM584" s="382"/>
      <c r="MZN584" s="382"/>
      <c r="MZO584" s="382"/>
      <c r="MZP584" s="382"/>
      <c r="MZQ584" s="382"/>
      <c r="MZR584" s="382"/>
      <c r="MZS584" s="382"/>
      <c r="MZT584" s="382"/>
      <c r="MZU584" s="382"/>
      <c r="MZV584" s="382"/>
      <c r="MZW584" s="382"/>
      <c r="MZX584" s="382"/>
      <c r="MZY584" s="382"/>
      <c r="MZZ584" s="382"/>
      <c r="NAA584" s="382"/>
      <c r="NAB584" s="382"/>
      <c r="NAC584" s="382"/>
      <c r="NAD584" s="382"/>
      <c r="NAE584" s="382"/>
      <c r="NAF584" s="382"/>
      <c r="NAG584" s="382"/>
      <c r="NAH584" s="382"/>
      <c r="NAI584" s="382"/>
      <c r="NAJ584" s="382"/>
      <c r="NAK584" s="382"/>
      <c r="NAL584" s="382"/>
      <c r="NAM584" s="382"/>
      <c r="NAN584" s="382"/>
      <c r="NAO584" s="382"/>
      <c r="NAP584" s="382"/>
      <c r="NAQ584" s="382"/>
      <c r="NAR584" s="382"/>
      <c r="NAS584" s="382"/>
      <c r="NAT584" s="382"/>
      <c r="NAU584" s="382"/>
      <c r="NAV584" s="382"/>
      <c r="NAW584" s="382"/>
      <c r="NAX584" s="382"/>
      <c r="NAY584" s="382"/>
      <c r="NAZ584" s="382"/>
      <c r="NBA584" s="382"/>
      <c r="NBB584" s="382"/>
      <c r="NBC584" s="382"/>
      <c r="NBD584" s="382"/>
      <c r="NBE584" s="382"/>
      <c r="NBF584" s="382"/>
      <c r="NBG584" s="382"/>
      <c r="NBH584" s="382"/>
      <c r="NBI584" s="382"/>
      <c r="NBJ584" s="382"/>
      <c r="NBK584" s="382"/>
      <c r="NBL584" s="382"/>
      <c r="NBM584" s="382"/>
      <c r="NBN584" s="382"/>
      <c r="NBO584" s="382"/>
      <c r="NBP584" s="382"/>
      <c r="NBQ584" s="382"/>
      <c r="NBR584" s="382"/>
      <c r="NBS584" s="382"/>
      <c r="NBT584" s="382"/>
      <c r="NBU584" s="382"/>
      <c r="NBV584" s="382"/>
      <c r="NBW584" s="382"/>
      <c r="NBX584" s="382"/>
      <c r="NBY584" s="382"/>
      <c r="NBZ584" s="382"/>
      <c r="NCA584" s="382"/>
      <c r="NCB584" s="382"/>
      <c r="NCC584" s="382"/>
      <c r="NCD584" s="382"/>
      <c r="NCE584" s="382"/>
      <c r="NCF584" s="382"/>
      <c r="NCG584" s="382"/>
      <c r="NCH584" s="382"/>
      <c r="NCI584" s="382"/>
      <c r="NCJ584" s="382"/>
      <c r="NCK584" s="382"/>
      <c r="NCL584" s="382"/>
      <c r="NCM584" s="382"/>
      <c r="NCN584" s="382"/>
      <c r="NCO584" s="382"/>
      <c r="NCP584" s="382"/>
      <c r="NCQ584" s="382"/>
      <c r="NCR584" s="382"/>
      <c r="NCS584" s="382"/>
      <c r="NCT584" s="382"/>
      <c r="NCU584" s="382"/>
      <c r="NCV584" s="382"/>
      <c r="NCW584" s="382"/>
      <c r="NCX584" s="382"/>
      <c r="NCY584" s="382"/>
      <c r="NCZ584" s="382"/>
      <c r="NDA584" s="382"/>
      <c r="NDB584" s="382"/>
      <c r="NDC584" s="382"/>
      <c r="NDD584" s="382"/>
      <c r="NDE584" s="382"/>
      <c r="NDF584" s="382"/>
      <c r="NDG584" s="382"/>
      <c r="NDH584" s="382"/>
      <c r="NDI584" s="382"/>
      <c r="NDJ584" s="382"/>
      <c r="NDK584" s="382"/>
      <c r="NDL584" s="382"/>
      <c r="NDM584" s="382"/>
      <c r="NDN584" s="382"/>
      <c r="NDO584" s="382"/>
      <c r="NDP584" s="382"/>
      <c r="NDQ584" s="382"/>
      <c r="NDR584" s="382"/>
      <c r="NDS584" s="382"/>
      <c r="NDT584" s="382"/>
      <c r="NDU584" s="382"/>
      <c r="NDV584" s="382"/>
      <c r="NDW584" s="382"/>
      <c r="NDX584" s="382"/>
      <c r="NDY584" s="382"/>
      <c r="NDZ584" s="382"/>
      <c r="NEA584" s="382"/>
      <c r="NEB584" s="382"/>
      <c r="NEC584" s="382"/>
      <c r="NED584" s="382"/>
      <c r="NEE584" s="382"/>
      <c r="NEF584" s="382"/>
      <c r="NEG584" s="382"/>
      <c r="NEH584" s="382"/>
      <c r="NEI584" s="382"/>
      <c r="NEJ584" s="382"/>
      <c r="NEK584" s="382"/>
      <c r="NEL584" s="382"/>
      <c r="NEM584" s="382"/>
      <c r="NEN584" s="382"/>
      <c r="NEO584" s="382"/>
      <c r="NEP584" s="382"/>
      <c r="NEQ584" s="382"/>
      <c r="NER584" s="382"/>
      <c r="NES584" s="382"/>
      <c r="NET584" s="382"/>
      <c r="NEU584" s="382"/>
      <c r="NEV584" s="382"/>
      <c r="NEW584" s="382"/>
      <c r="NEX584" s="382"/>
      <c r="NEY584" s="382"/>
      <c r="NEZ584" s="382"/>
      <c r="NFA584" s="382"/>
      <c r="NFB584" s="382"/>
      <c r="NFC584" s="382"/>
      <c r="NFD584" s="382"/>
      <c r="NFE584" s="382"/>
      <c r="NFF584" s="382"/>
      <c r="NFG584" s="382"/>
      <c r="NFH584" s="382"/>
      <c r="NFI584" s="382"/>
      <c r="NFJ584" s="382"/>
      <c r="NFK584" s="382"/>
      <c r="NFL584" s="382"/>
      <c r="NFM584" s="382"/>
      <c r="NFN584" s="382"/>
      <c r="NFO584" s="382"/>
      <c r="NFP584" s="382"/>
      <c r="NFQ584" s="382"/>
      <c r="NFR584" s="382"/>
      <c r="NFS584" s="382"/>
      <c r="NFT584" s="382"/>
      <c r="NFU584" s="382"/>
      <c r="NFV584" s="382"/>
      <c r="NFW584" s="382"/>
      <c r="NFX584" s="382"/>
      <c r="NFY584" s="382"/>
      <c r="NFZ584" s="382"/>
      <c r="NGA584" s="382"/>
      <c r="NGB584" s="382"/>
      <c r="NGC584" s="382"/>
      <c r="NGD584" s="382"/>
      <c r="NGE584" s="382"/>
      <c r="NGF584" s="382"/>
      <c r="NGG584" s="382"/>
      <c r="NGH584" s="382"/>
      <c r="NGI584" s="382"/>
      <c r="NGJ584" s="382"/>
      <c r="NGK584" s="382"/>
      <c r="NGL584" s="382"/>
      <c r="NGM584" s="382"/>
      <c r="NGN584" s="382"/>
      <c r="NGO584" s="382"/>
      <c r="NGP584" s="382"/>
      <c r="NGQ584" s="382"/>
      <c r="NGR584" s="382"/>
      <c r="NGS584" s="382"/>
      <c r="NGT584" s="382"/>
      <c r="NGU584" s="382"/>
      <c r="NGV584" s="382"/>
      <c r="NGW584" s="382"/>
      <c r="NGX584" s="382"/>
      <c r="NGY584" s="382"/>
      <c r="NGZ584" s="382"/>
      <c r="NHA584" s="382"/>
      <c r="NHB584" s="382"/>
      <c r="NHC584" s="382"/>
      <c r="NHD584" s="382"/>
      <c r="NHE584" s="382"/>
      <c r="NHF584" s="382"/>
      <c r="NHG584" s="382"/>
      <c r="NHH584" s="382"/>
      <c r="NHI584" s="382"/>
      <c r="NHJ584" s="382"/>
      <c r="NHK584" s="382"/>
      <c r="NHL584" s="382"/>
      <c r="NHM584" s="382"/>
      <c r="NHN584" s="382"/>
      <c r="NHO584" s="382"/>
      <c r="NHP584" s="382"/>
      <c r="NHQ584" s="382"/>
      <c r="NHR584" s="382"/>
      <c r="NHS584" s="382"/>
      <c r="NHT584" s="382"/>
      <c r="NHU584" s="382"/>
      <c r="NHV584" s="382"/>
      <c r="NHW584" s="382"/>
      <c r="NHX584" s="382"/>
      <c r="NHY584" s="382"/>
      <c r="NHZ584" s="382"/>
      <c r="NIA584" s="382"/>
      <c r="NIB584" s="382"/>
      <c r="NIC584" s="382"/>
      <c r="NID584" s="382"/>
      <c r="NIE584" s="382"/>
      <c r="NIF584" s="382"/>
      <c r="NIG584" s="382"/>
      <c r="NIH584" s="382"/>
      <c r="NII584" s="382"/>
      <c r="NIJ584" s="382"/>
      <c r="NIK584" s="382"/>
      <c r="NIL584" s="382"/>
      <c r="NIM584" s="382"/>
      <c r="NIN584" s="382"/>
      <c r="NIO584" s="382"/>
      <c r="NIP584" s="382"/>
      <c r="NIQ584" s="382"/>
      <c r="NIR584" s="382"/>
      <c r="NIS584" s="382"/>
      <c r="NIT584" s="382"/>
      <c r="NIU584" s="382"/>
      <c r="NIV584" s="382"/>
      <c r="NIW584" s="382"/>
      <c r="NIX584" s="382"/>
      <c r="NIY584" s="382"/>
      <c r="NIZ584" s="382"/>
      <c r="NJA584" s="382"/>
      <c r="NJB584" s="382"/>
      <c r="NJC584" s="382"/>
      <c r="NJD584" s="382"/>
      <c r="NJE584" s="382"/>
      <c r="NJF584" s="382"/>
      <c r="NJG584" s="382"/>
      <c r="NJH584" s="382"/>
      <c r="NJI584" s="382"/>
      <c r="NJJ584" s="382"/>
      <c r="NJK584" s="382"/>
      <c r="NJL584" s="382"/>
      <c r="NJM584" s="382"/>
      <c r="NJN584" s="382"/>
      <c r="NJO584" s="382"/>
      <c r="NJP584" s="382"/>
      <c r="NJQ584" s="382"/>
      <c r="NJR584" s="382"/>
      <c r="NJS584" s="382"/>
      <c r="NJT584" s="382"/>
      <c r="NJU584" s="382"/>
      <c r="NJV584" s="382"/>
      <c r="NJW584" s="382"/>
      <c r="NJX584" s="382"/>
      <c r="NJY584" s="382"/>
      <c r="NJZ584" s="382"/>
      <c r="NKA584" s="382"/>
      <c r="NKB584" s="382"/>
      <c r="NKC584" s="382"/>
      <c r="NKD584" s="382"/>
      <c r="NKE584" s="382"/>
      <c r="NKF584" s="382"/>
      <c r="NKG584" s="382"/>
      <c r="NKH584" s="382"/>
      <c r="NKI584" s="382"/>
      <c r="NKJ584" s="382"/>
      <c r="NKK584" s="382"/>
      <c r="NKL584" s="382"/>
      <c r="NKM584" s="382"/>
      <c r="NKN584" s="382"/>
      <c r="NKO584" s="382"/>
      <c r="NKP584" s="382"/>
      <c r="NKQ584" s="382"/>
      <c r="NKR584" s="382"/>
      <c r="NKS584" s="382"/>
      <c r="NKT584" s="382"/>
      <c r="NKU584" s="382"/>
      <c r="NKV584" s="382"/>
      <c r="NKW584" s="382"/>
      <c r="NKX584" s="382"/>
      <c r="NKY584" s="382"/>
      <c r="NKZ584" s="382"/>
      <c r="NLA584" s="382"/>
      <c r="NLB584" s="382"/>
      <c r="NLC584" s="382"/>
      <c r="NLD584" s="382"/>
      <c r="NLE584" s="382"/>
      <c r="NLF584" s="382"/>
      <c r="NLG584" s="382"/>
      <c r="NLH584" s="382"/>
      <c r="NLI584" s="382"/>
      <c r="NLJ584" s="382"/>
      <c r="NLK584" s="382"/>
      <c r="NLL584" s="382"/>
      <c r="NLM584" s="382"/>
      <c r="NLN584" s="382"/>
      <c r="NLO584" s="382"/>
      <c r="NLP584" s="382"/>
      <c r="NLQ584" s="382"/>
      <c r="NLR584" s="382"/>
      <c r="NLS584" s="382"/>
      <c r="NLT584" s="382"/>
      <c r="NLU584" s="382"/>
      <c r="NLV584" s="382"/>
      <c r="NLW584" s="382"/>
      <c r="NLX584" s="382"/>
      <c r="NLY584" s="382"/>
      <c r="NLZ584" s="382"/>
      <c r="NMA584" s="382"/>
      <c r="NMB584" s="382"/>
      <c r="NMC584" s="382"/>
      <c r="NMD584" s="382"/>
      <c r="NME584" s="382"/>
      <c r="NMF584" s="382"/>
      <c r="NMG584" s="382"/>
      <c r="NMH584" s="382"/>
      <c r="NMI584" s="382"/>
      <c r="NMJ584" s="382"/>
      <c r="NMK584" s="382"/>
      <c r="NML584" s="382"/>
      <c r="NMM584" s="382"/>
      <c r="NMN584" s="382"/>
      <c r="NMO584" s="382"/>
      <c r="NMP584" s="382"/>
      <c r="NMQ584" s="382"/>
      <c r="NMR584" s="382"/>
      <c r="NMS584" s="382"/>
      <c r="NMT584" s="382"/>
      <c r="NMU584" s="382"/>
      <c r="NMV584" s="382"/>
      <c r="NMW584" s="382"/>
      <c r="NMX584" s="382"/>
      <c r="NMY584" s="382"/>
      <c r="NMZ584" s="382"/>
      <c r="NNA584" s="382"/>
      <c r="NNB584" s="382"/>
      <c r="NNC584" s="382"/>
      <c r="NND584" s="382"/>
      <c r="NNE584" s="382"/>
      <c r="NNF584" s="382"/>
      <c r="NNG584" s="382"/>
      <c r="NNH584" s="382"/>
      <c r="NNI584" s="382"/>
      <c r="NNJ584" s="382"/>
      <c r="NNK584" s="382"/>
      <c r="NNL584" s="382"/>
      <c r="NNM584" s="382"/>
      <c r="NNN584" s="382"/>
      <c r="NNO584" s="382"/>
      <c r="NNP584" s="382"/>
      <c r="NNQ584" s="382"/>
      <c r="NNR584" s="382"/>
      <c r="NNS584" s="382"/>
      <c r="NNT584" s="382"/>
      <c r="NNU584" s="382"/>
      <c r="NNV584" s="382"/>
      <c r="NNW584" s="382"/>
      <c r="NNX584" s="382"/>
      <c r="NNY584" s="382"/>
      <c r="NNZ584" s="382"/>
      <c r="NOA584" s="382"/>
      <c r="NOB584" s="382"/>
      <c r="NOC584" s="382"/>
      <c r="NOD584" s="382"/>
      <c r="NOE584" s="382"/>
      <c r="NOF584" s="382"/>
      <c r="NOG584" s="382"/>
      <c r="NOH584" s="382"/>
      <c r="NOI584" s="382"/>
      <c r="NOJ584" s="382"/>
      <c r="NOK584" s="382"/>
      <c r="NOL584" s="382"/>
      <c r="NOM584" s="382"/>
      <c r="NON584" s="382"/>
      <c r="NOO584" s="382"/>
      <c r="NOP584" s="382"/>
      <c r="NOQ584" s="382"/>
      <c r="NOR584" s="382"/>
      <c r="NOS584" s="382"/>
      <c r="NOT584" s="382"/>
      <c r="NOU584" s="382"/>
      <c r="NOV584" s="382"/>
      <c r="NOW584" s="382"/>
      <c r="NOX584" s="382"/>
      <c r="NOY584" s="382"/>
      <c r="NOZ584" s="382"/>
      <c r="NPA584" s="382"/>
      <c r="NPB584" s="382"/>
      <c r="NPC584" s="382"/>
      <c r="NPD584" s="382"/>
      <c r="NPE584" s="382"/>
      <c r="NPF584" s="382"/>
      <c r="NPG584" s="382"/>
      <c r="NPH584" s="382"/>
      <c r="NPI584" s="382"/>
      <c r="NPJ584" s="382"/>
      <c r="NPK584" s="382"/>
      <c r="NPL584" s="382"/>
      <c r="NPM584" s="382"/>
      <c r="NPN584" s="382"/>
      <c r="NPO584" s="382"/>
      <c r="NPP584" s="382"/>
      <c r="NPQ584" s="382"/>
      <c r="NPR584" s="382"/>
      <c r="NPS584" s="382"/>
      <c r="NPT584" s="382"/>
      <c r="NPU584" s="382"/>
      <c r="NPV584" s="382"/>
      <c r="NPW584" s="382"/>
      <c r="NPX584" s="382"/>
      <c r="NPY584" s="382"/>
      <c r="NPZ584" s="382"/>
      <c r="NQA584" s="382"/>
      <c r="NQB584" s="382"/>
      <c r="NQC584" s="382"/>
      <c r="NQD584" s="382"/>
      <c r="NQE584" s="382"/>
      <c r="NQF584" s="382"/>
      <c r="NQG584" s="382"/>
      <c r="NQH584" s="382"/>
      <c r="NQI584" s="382"/>
      <c r="NQJ584" s="382"/>
      <c r="NQK584" s="382"/>
      <c r="NQL584" s="382"/>
      <c r="NQM584" s="382"/>
      <c r="NQN584" s="382"/>
      <c r="NQO584" s="382"/>
      <c r="NQP584" s="382"/>
      <c r="NQQ584" s="382"/>
      <c r="NQR584" s="382"/>
      <c r="NQS584" s="382"/>
      <c r="NQT584" s="382"/>
      <c r="NQU584" s="382"/>
      <c r="NQV584" s="382"/>
      <c r="NQW584" s="382"/>
      <c r="NQX584" s="382"/>
      <c r="NQY584" s="382"/>
      <c r="NQZ584" s="382"/>
      <c r="NRA584" s="382"/>
      <c r="NRB584" s="382"/>
      <c r="NRC584" s="382"/>
      <c r="NRD584" s="382"/>
      <c r="NRE584" s="382"/>
      <c r="NRF584" s="382"/>
      <c r="NRG584" s="382"/>
      <c r="NRH584" s="382"/>
      <c r="NRI584" s="382"/>
      <c r="NRJ584" s="382"/>
      <c r="NRK584" s="382"/>
      <c r="NRL584" s="382"/>
      <c r="NRM584" s="382"/>
      <c r="NRN584" s="382"/>
      <c r="NRO584" s="382"/>
      <c r="NRP584" s="382"/>
      <c r="NRQ584" s="382"/>
      <c r="NRR584" s="382"/>
      <c r="NRS584" s="382"/>
      <c r="NRT584" s="382"/>
      <c r="NRU584" s="382"/>
      <c r="NRV584" s="382"/>
      <c r="NRW584" s="382"/>
      <c r="NRX584" s="382"/>
      <c r="NRY584" s="382"/>
      <c r="NRZ584" s="382"/>
      <c r="NSA584" s="382"/>
      <c r="NSB584" s="382"/>
      <c r="NSC584" s="382"/>
      <c r="NSD584" s="382"/>
      <c r="NSE584" s="382"/>
      <c r="NSF584" s="382"/>
      <c r="NSG584" s="382"/>
      <c r="NSH584" s="382"/>
      <c r="NSI584" s="382"/>
      <c r="NSJ584" s="382"/>
      <c r="NSK584" s="382"/>
      <c r="NSL584" s="382"/>
      <c r="NSM584" s="382"/>
      <c r="NSN584" s="382"/>
      <c r="NSO584" s="382"/>
      <c r="NSP584" s="382"/>
      <c r="NSQ584" s="382"/>
      <c r="NSR584" s="382"/>
      <c r="NSS584" s="382"/>
      <c r="NST584" s="382"/>
      <c r="NSU584" s="382"/>
      <c r="NSV584" s="382"/>
      <c r="NSW584" s="382"/>
      <c r="NSX584" s="382"/>
      <c r="NSY584" s="382"/>
      <c r="NSZ584" s="382"/>
      <c r="NTA584" s="382"/>
      <c r="NTB584" s="382"/>
      <c r="NTC584" s="382"/>
      <c r="NTD584" s="382"/>
      <c r="NTE584" s="382"/>
      <c r="NTF584" s="382"/>
      <c r="NTG584" s="382"/>
      <c r="NTH584" s="382"/>
      <c r="NTI584" s="382"/>
      <c r="NTJ584" s="382"/>
      <c r="NTK584" s="382"/>
      <c r="NTL584" s="382"/>
      <c r="NTM584" s="382"/>
      <c r="NTN584" s="382"/>
      <c r="NTO584" s="382"/>
      <c r="NTP584" s="382"/>
      <c r="NTQ584" s="382"/>
      <c r="NTR584" s="382"/>
      <c r="NTS584" s="382"/>
      <c r="NTT584" s="382"/>
      <c r="NTU584" s="382"/>
      <c r="NTV584" s="382"/>
      <c r="NTW584" s="382"/>
      <c r="NTX584" s="382"/>
      <c r="NTY584" s="382"/>
      <c r="NTZ584" s="382"/>
      <c r="NUA584" s="382"/>
      <c r="NUB584" s="382"/>
      <c r="NUC584" s="382"/>
      <c r="NUD584" s="382"/>
      <c r="NUE584" s="382"/>
      <c r="NUF584" s="382"/>
      <c r="NUG584" s="382"/>
      <c r="NUH584" s="382"/>
      <c r="NUI584" s="382"/>
      <c r="NUJ584" s="382"/>
      <c r="NUK584" s="382"/>
      <c r="NUL584" s="382"/>
      <c r="NUM584" s="382"/>
      <c r="NUN584" s="382"/>
      <c r="NUO584" s="382"/>
      <c r="NUP584" s="382"/>
      <c r="NUQ584" s="382"/>
      <c r="NUR584" s="382"/>
      <c r="NUS584" s="382"/>
      <c r="NUT584" s="382"/>
      <c r="NUU584" s="382"/>
      <c r="NUV584" s="382"/>
      <c r="NUW584" s="382"/>
      <c r="NUX584" s="382"/>
      <c r="NUY584" s="382"/>
      <c r="NUZ584" s="382"/>
      <c r="NVA584" s="382"/>
      <c r="NVB584" s="382"/>
      <c r="NVC584" s="382"/>
      <c r="NVD584" s="382"/>
      <c r="NVE584" s="382"/>
      <c r="NVF584" s="382"/>
      <c r="NVG584" s="382"/>
      <c r="NVH584" s="382"/>
      <c r="NVI584" s="382"/>
      <c r="NVJ584" s="382"/>
      <c r="NVK584" s="382"/>
      <c r="NVL584" s="382"/>
      <c r="NVM584" s="382"/>
      <c r="NVN584" s="382"/>
      <c r="NVO584" s="382"/>
      <c r="NVP584" s="382"/>
      <c r="NVQ584" s="382"/>
      <c r="NVR584" s="382"/>
      <c r="NVS584" s="382"/>
      <c r="NVT584" s="382"/>
      <c r="NVU584" s="382"/>
      <c r="NVV584" s="382"/>
      <c r="NVW584" s="382"/>
      <c r="NVX584" s="382"/>
      <c r="NVY584" s="382"/>
      <c r="NVZ584" s="382"/>
      <c r="NWA584" s="382"/>
      <c r="NWB584" s="382"/>
      <c r="NWC584" s="382"/>
      <c r="NWD584" s="382"/>
      <c r="NWE584" s="382"/>
      <c r="NWF584" s="382"/>
      <c r="NWG584" s="382"/>
      <c r="NWH584" s="382"/>
      <c r="NWI584" s="382"/>
      <c r="NWJ584" s="382"/>
      <c r="NWK584" s="382"/>
      <c r="NWL584" s="382"/>
      <c r="NWM584" s="382"/>
      <c r="NWN584" s="382"/>
      <c r="NWO584" s="382"/>
      <c r="NWP584" s="382"/>
      <c r="NWQ584" s="382"/>
      <c r="NWR584" s="382"/>
      <c r="NWS584" s="382"/>
      <c r="NWT584" s="382"/>
      <c r="NWU584" s="382"/>
      <c r="NWV584" s="382"/>
      <c r="NWW584" s="382"/>
      <c r="NWX584" s="382"/>
      <c r="NWY584" s="382"/>
      <c r="NWZ584" s="382"/>
      <c r="NXA584" s="382"/>
      <c r="NXB584" s="382"/>
      <c r="NXC584" s="382"/>
      <c r="NXD584" s="382"/>
      <c r="NXE584" s="382"/>
      <c r="NXF584" s="382"/>
      <c r="NXG584" s="382"/>
      <c r="NXH584" s="382"/>
      <c r="NXI584" s="382"/>
      <c r="NXJ584" s="382"/>
      <c r="NXK584" s="382"/>
      <c r="NXL584" s="382"/>
      <c r="NXM584" s="382"/>
      <c r="NXN584" s="382"/>
      <c r="NXO584" s="382"/>
      <c r="NXP584" s="382"/>
      <c r="NXQ584" s="382"/>
      <c r="NXR584" s="382"/>
      <c r="NXS584" s="382"/>
      <c r="NXT584" s="382"/>
      <c r="NXU584" s="382"/>
      <c r="NXV584" s="382"/>
      <c r="NXW584" s="382"/>
      <c r="NXX584" s="382"/>
      <c r="NXY584" s="382"/>
      <c r="NXZ584" s="382"/>
      <c r="NYA584" s="382"/>
      <c r="NYB584" s="382"/>
      <c r="NYC584" s="382"/>
      <c r="NYD584" s="382"/>
      <c r="NYE584" s="382"/>
      <c r="NYF584" s="382"/>
      <c r="NYG584" s="382"/>
      <c r="NYH584" s="382"/>
      <c r="NYI584" s="382"/>
      <c r="NYJ584" s="382"/>
      <c r="NYK584" s="382"/>
      <c r="NYL584" s="382"/>
      <c r="NYM584" s="382"/>
      <c r="NYN584" s="382"/>
      <c r="NYO584" s="382"/>
      <c r="NYP584" s="382"/>
      <c r="NYQ584" s="382"/>
      <c r="NYR584" s="382"/>
      <c r="NYS584" s="382"/>
      <c r="NYT584" s="382"/>
      <c r="NYU584" s="382"/>
      <c r="NYV584" s="382"/>
      <c r="NYW584" s="382"/>
      <c r="NYX584" s="382"/>
      <c r="NYY584" s="382"/>
      <c r="NYZ584" s="382"/>
      <c r="NZA584" s="382"/>
      <c r="NZB584" s="382"/>
      <c r="NZC584" s="382"/>
      <c r="NZD584" s="382"/>
      <c r="NZE584" s="382"/>
      <c r="NZF584" s="382"/>
      <c r="NZG584" s="382"/>
      <c r="NZH584" s="382"/>
      <c r="NZI584" s="382"/>
      <c r="NZJ584" s="382"/>
      <c r="NZK584" s="382"/>
      <c r="NZL584" s="382"/>
      <c r="NZM584" s="382"/>
      <c r="NZN584" s="382"/>
      <c r="NZO584" s="382"/>
      <c r="NZP584" s="382"/>
      <c r="NZQ584" s="382"/>
      <c r="NZR584" s="382"/>
      <c r="NZS584" s="382"/>
      <c r="NZT584" s="382"/>
      <c r="NZU584" s="382"/>
      <c r="NZV584" s="382"/>
      <c r="NZW584" s="382"/>
      <c r="NZX584" s="382"/>
      <c r="NZY584" s="382"/>
      <c r="NZZ584" s="382"/>
      <c r="OAA584" s="382"/>
      <c r="OAB584" s="382"/>
      <c r="OAC584" s="382"/>
      <c r="OAD584" s="382"/>
      <c r="OAE584" s="382"/>
      <c r="OAF584" s="382"/>
      <c r="OAG584" s="382"/>
      <c r="OAH584" s="382"/>
      <c r="OAI584" s="382"/>
      <c r="OAJ584" s="382"/>
      <c r="OAK584" s="382"/>
      <c r="OAL584" s="382"/>
      <c r="OAM584" s="382"/>
      <c r="OAN584" s="382"/>
      <c r="OAO584" s="382"/>
      <c r="OAP584" s="382"/>
      <c r="OAQ584" s="382"/>
      <c r="OAR584" s="382"/>
      <c r="OAS584" s="382"/>
      <c r="OAT584" s="382"/>
      <c r="OAU584" s="382"/>
      <c r="OAV584" s="382"/>
      <c r="OAW584" s="382"/>
      <c r="OAX584" s="382"/>
      <c r="OAY584" s="382"/>
      <c r="OAZ584" s="382"/>
      <c r="OBA584" s="382"/>
      <c r="OBB584" s="382"/>
      <c r="OBC584" s="382"/>
      <c r="OBD584" s="382"/>
      <c r="OBE584" s="382"/>
      <c r="OBF584" s="382"/>
      <c r="OBG584" s="382"/>
      <c r="OBH584" s="382"/>
      <c r="OBI584" s="382"/>
      <c r="OBJ584" s="382"/>
      <c r="OBK584" s="382"/>
      <c r="OBL584" s="382"/>
      <c r="OBM584" s="382"/>
      <c r="OBN584" s="382"/>
      <c r="OBO584" s="382"/>
      <c r="OBP584" s="382"/>
      <c r="OBQ584" s="382"/>
      <c r="OBR584" s="382"/>
      <c r="OBS584" s="382"/>
      <c r="OBT584" s="382"/>
      <c r="OBU584" s="382"/>
      <c r="OBV584" s="382"/>
      <c r="OBW584" s="382"/>
      <c r="OBX584" s="382"/>
      <c r="OBY584" s="382"/>
      <c r="OBZ584" s="382"/>
      <c r="OCA584" s="382"/>
      <c r="OCB584" s="382"/>
      <c r="OCC584" s="382"/>
      <c r="OCD584" s="382"/>
      <c r="OCE584" s="382"/>
      <c r="OCF584" s="382"/>
      <c r="OCG584" s="382"/>
      <c r="OCH584" s="382"/>
      <c r="OCI584" s="382"/>
      <c r="OCJ584" s="382"/>
      <c r="OCK584" s="382"/>
      <c r="OCL584" s="382"/>
      <c r="OCM584" s="382"/>
      <c r="OCN584" s="382"/>
      <c r="OCO584" s="382"/>
      <c r="OCP584" s="382"/>
      <c r="OCQ584" s="382"/>
      <c r="OCR584" s="382"/>
      <c r="OCS584" s="382"/>
      <c r="OCT584" s="382"/>
      <c r="OCU584" s="382"/>
      <c r="OCV584" s="382"/>
      <c r="OCW584" s="382"/>
      <c r="OCX584" s="382"/>
      <c r="OCY584" s="382"/>
      <c r="OCZ584" s="382"/>
      <c r="ODA584" s="382"/>
      <c r="ODB584" s="382"/>
      <c r="ODC584" s="382"/>
      <c r="ODD584" s="382"/>
      <c r="ODE584" s="382"/>
      <c r="ODF584" s="382"/>
      <c r="ODG584" s="382"/>
      <c r="ODH584" s="382"/>
      <c r="ODI584" s="382"/>
      <c r="ODJ584" s="382"/>
      <c r="ODK584" s="382"/>
      <c r="ODL584" s="382"/>
      <c r="ODM584" s="382"/>
      <c r="ODN584" s="382"/>
      <c r="ODO584" s="382"/>
      <c r="ODP584" s="382"/>
      <c r="ODQ584" s="382"/>
      <c r="ODR584" s="382"/>
      <c r="ODS584" s="382"/>
      <c r="ODT584" s="382"/>
      <c r="ODU584" s="382"/>
      <c r="ODV584" s="382"/>
      <c r="ODW584" s="382"/>
      <c r="ODX584" s="382"/>
      <c r="ODY584" s="382"/>
      <c r="ODZ584" s="382"/>
      <c r="OEA584" s="382"/>
      <c r="OEB584" s="382"/>
      <c r="OEC584" s="382"/>
      <c r="OED584" s="382"/>
      <c r="OEE584" s="382"/>
      <c r="OEF584" s="382"/>
      <c r="OEG584" s="382"/>
      <c r="OEH584" s="382"/>
      <c r="OEI584" s="382"/>
      <c r="OEJ584" s="382"/>
      <c r="OEK584" s="382"/>
      <c r="OEL584" s="382"/>
      <c r="OEM584" s="382"/>
      <c r="OEN584" s="382"/>
      <c r="OEO584" s="382"/>
      <c r="OEP584" s="382"/>
      <c r="OEQ584" s="382"/>
      <c r="OER584" s="382"/>
      <c r="OES584" s="382"/>
      <c r="OET584" s="382"/>
      <c r="OEU584" s="382"/>
      <c r="OEV584" s="382"/>
      <c r="OEW584" s="382"/>
      <c r="OEX584" s="382"/>
      <c r="OEY584" s="382"/>
      <c r="OEZ584" s="382"/>
      <c r="OFA584" s="382"/>
      <c r="OFB584" s="382"/>
      <c r="OFC584" s="382"/>
      <c r="OFD584" s="382"/>
      <c r="OFE584" s="382"/>
      <c r="OFF584" s="382"/>
      <c r="OFG584" s="382"/>
      <c r="OFH584" s="382"/>
      <c r="OFI584" s="382"/>
      <c r="OFJ584" s="382"/>
      <c r="OFK584" s="382"/>
      <c r="OFL584" s="382"/>
      <c r="OFM584" s="382"/>
      <c r="OFN584" s="382"/>
      <c r="OFO584" s="382"/>
      <c r="OFP584" s="382"/>
      <c r="OFQ584" s="382"/>
      <c r="OFR584" s="382"/>
      <c r="OFS584" s="382"/>
      <c r="OFT584" s="382"/>
      <c r="OFU584" s="382"/>
      <c r="OFV584" s="382"/>
      <c r="OFW584" s="382"/>
      <c r="OFX584" s="382"/>
      <c r="OFY584" s="382"/>
      <c r="OFZ584" s="382"/>
      <c r="OGA584" s="382"/>
      <c r="OGB584" s="382"/>
      <c r="OGC584" s="382"/>
      <c r="OGD584" s="382"/>
      <c r="OGE584" s="382"/>
      <c r="OGF584" s="382"/>
      <c r="OGG584" s="382"/>
      <c r="OGH584" s="382"/>
      <c r="OGI584" s="382"/>
      <c r="OGJ584" s="382"/>
      <c r="OGK584" s="382"/>
      <c r="OGL584" s="382"/>
      <c r="OGM584" s="382"/>
      <c r="OGN584" s="382"/>
      <c r="OGO584" s="382"/>
      <c r="OGP584" s="382"/>
      <c r="OGQ584" s="382"/>
      <c r="OGR584" s="382"/>
      <c r="OGS584" s="382"/>
      <c r="OGT584" s="382"/>
      <c r="OGU584" s="382"/>
      <c r="OGV584" s="382"/>
      <c r="OGW584" s="382"/>
      <c r="OGX584" s="382"/>
      <c r="OGY584" s="382"/>
      <c r="OGZ584" s="382"/>
      <c r="OHA584" s="382"/>
      <c r="OHB584" s="382"/>
      <c r="OHC584" s="382"/>
      <c r="OHD584" s="382"/>
      <c r="OHE584" s="382"/>
      <c r="OHF584" s="382"/>
      <c r="OHG584" s="382"/>
      <c r="OHH584" s="382"/>
      <c r="OHI584" s="382"/>
      <c r="OHJ584" s="382"/>
      <c r="OHK584" s="382"/>
      <c r="OHL584" s="382"/>
      <c r="OHM584" s="382"/>
      <c r="OHN584" s="382"/>
      <c r="OHO584" s="382"/>
      <c r="OHP584" s="382"/>
      <c r="OHQ584" s="382"/>
      <c r="OHR584" s="382"/>
      <c r="OHS584" s="382"/>
      <c r="OHT584" s="382"/>
      <c r="OHU584" s="382"/>
      <c r="OHV584" s="382"/>
      <c r="OHW584" s="382"/>
      <c r="OHX584" s="382"/>
      <c r="OHY584" s="382"/>
      <c r="OHZ584" s="382"/>
      <c r="OIA584" s="382"/>
      <c r="OIB584" s="382"/>
      <c r="OIC584" s="382"/>
      <c r="OID584" s="382"/>
      <c r="OIE584" s="382"/>
      <c r="OIF584" s="382"/>
      <c r="OIG584" s="382"/>
      <c r="OIH584" s="382"/>
      <c r="OII584" s="382"/>
      <c r="OIJ584" s="382"/>
      <c r="OIK584" s="382"/>
      <c r="OIL584" s="382"/>
      <c r="OIM584" s="382"/>
      <c r="OIN584" s="382"/>
      <c r="OIO584" s="382"/>
      <c r="OIP584" s="382"/>
      <c r="OIQ584" s="382"/>
      <c r="OIR584" s="382"/>
      <c r="OIS584" s="382"/>
      <c r="OIT584" s="382"/>
      <c r="OIU584" s="382"/>
      <c r="OIV584" s="382"/>
      <c r="OIW584" s="382"/>
      <c r="OIX584" s="382"/>
      <c r="OIY584" s="382"/>
      <c r="OIZ584" s="382"/>
      <c r="OJA584" s="382"/>
      <c r="OJB584" s="382"/>
      <c r="OJC584" s="382"/>
      <c r="OJD584" s="382"/>
      <c r="OJE584" s="382"/>
      <c r="OJF584" s="382"/>
      <c r="OJG584" s="382"/>
      <c r="OJH584" s="382"/>
      <c r="OJI584" s="382"/>
      <c r="OJJ584" s="382"/>
      <c r="OJK584" s="382"/>
      <c r="OJL584" s="382"/>
      <c r="OJM584" s="382"/>
      <c r="OJN584" s="382"/>
      <c r="OJO584" s="382"/>
      <c r="OJP584" s="382"/>
      <c r="OJQ584" s="382"/>
      <c r="OJR584" s="382"/>
      <c r="OJS584" s="382"/>
      <c r="OJT584" s="382"/>
      <c r="OJU584" s="382"/>
      <c r="OJV584" s="382"/>
      <c r="OJW584" s="382"/>
      <c r="OJX584" s="382"/>
      <c r="OJY584" s="382"/>
      <c r="OJZ584" s="382"/>
      <c r="OKA584" s="382"/>
      <c r="OKB584" s="382"/>
      <c r="OKC584" s="382"/>
      <c r="OKD584" s="382"/>
      <c r="OKE584" s="382"/>
      <c r="OKF584" s="382"/>
      <c r="OKG584" s="382"/>
      <c r="OKH584" s="382"/>
      <c r="OKI584" s="382"/>
      <c r="OKJ584" s="382"/>
      <c r="OKK584" s="382"/>
      <c r="OKL584" s="382"/>
      <c r="OKM584" s="382"/>
      <c r="OKN584" s="382"/>
      <c r="OKO584" s="382"/>
      <c r="OKP584" s="382"/>
      <c r="OKQ584" s="382"/>
      <c r="OKR584" s="382"/>
      <c r="OKS584" s="382"/>
      <c r="OKT584" s="382"/>
      <c r="OKU584" s="382"/>
      <c r="OKV584" s="382"/>
      <c r="OKW584" s="382"/>
      <c r="OKX584" s="382"/>
      <c r="OKY584" s="382"/>
      <c r="OKZ584" s="382"/>
      <c r="OLA584" s="382"/>
      <c r="OLB584" s="382"/>
      <c r="OLC584" s="382"/>
      <c r="OLD584" s="382"/>
      <c r="OLE584" s="382"/>
      <c r="OLF584" s="382"/>
      <c r="OLG584" s="382"/>
      <c r="OLH584" s="382"/>
      <c r="OLI584" s="382"/>
      <c r="OLJ584" s="382"/>
      <c r="OLK584" s="382"/>
      <c r="OLL584" s="382"/>
      <c r="OLM584" s="382"/>
      <c r="OLN584" s="382"/>
      <c r="OLO584" s="382"/>
      <c r="OLP584" s="382"/>
      <c r="OLQ584" s="382"/>
      <c r="OLR584" s="382"/>
      <c r="OLS584" s="382"/>
      <c r="OLT584" s="382"/>
      <c r="OLU584" s="382"/>
      <c r="OLV584" s="382"/>
      <c r="OLW584" s="382"/>
      <c r="OLX584" s="382"/>
      <c r="OLY584" s="382"/>
      <c r="OLZ584" s="382"/>
      <c r="OMA584" s="382"/>
      <c r="OMB584" s="382"/>
      <c r="OMC584" s="382"/>
      <c r="OMD584" s="382"/>
      <c r="OME584" s="382"/>
      <c r="OMF584" s="382"/>
      <c r="OMG584" s="382"/>
      <c r="OMH584" s="382"/>
      <c r="OMI584" s="382"/>
      <c r="OMJ584" s="382"/>
      <c r="OMK584" s="382"/>
      <c r="OML584" s="382"/>
      <c r="OMM584" s="382"/>
      <c r="OMN584" s="382"/>
      <c r="OMO584" s="382"/>
      <c r="OMP584" s="382"/>
      <c r="OMQ584" s="382"/>
      <c r="OMR584" s="382"/>
      <c r="OMS584" s="382"/>
      <c r="OMT584" s="382"/>
      <c r="OMU584" s="382"/>
      <c r="OMV584" s="382"/>
      <c r="OMW584" s="382"/>
      <c r="OMX584" s="382"/>
      <c r="OMY584" s="382"/>
      <c r="OMZ584" s="382"/>
      <c r="ONA584" s="382"/>
      <c r="ONB584" s="382"/>
      <c r="ONC584" s="382"/>
      <c r="OND584" s="382"/>
      <c r="ONE584" s="382"/>
      <c r="ONF584" s="382"/>
      <c r="ONG584" s="382"/>
      <c r="ONH584" s="382"/>
      <c r="ONI584" s="382"/>
      <c r="ONJ584" s="382"/>
      <c r="ONK584" s="382"/>
      <c r="ONL584" s="382"/>
      <c r="ONM584" s="382"/>
      <c r="ONN584" s="382"/>
      <c r="ONO584" s="382"/>
      <c r="ONP584" s="382"/>
      <c r="ONQ584" s="382"/>
      <c r="ONR584" s="382"/>
      <c r="ONS584" s="382"/>
      <c r="ONT584" s="382"/>
      <c r="ONU584" s="382"/>
      <c r="ONV584" s="382"/>
      <c r="ONW584" s="382"/>
      <c r="ONX584" s="382"/>
      <c r="ONY584" s="382"/>
      <c r="ONZ584" s="382"/>
      <c r="OOA584" s="382"/>
      <c r="OOB584" s="382"/>
      <c r="OOC584" s="382"/>
      <c r="OOD584" s="382"/>
      <c r="OOE584" s="382"/>
      <c r="OOF584" s="382"/>
      <c r="OOG584" s="382"/>
      <c r="OOH584" s="382"/>
      <c r="OOI584" s="382"/>
      <c r="OOJ584" s="382"/>
      <c r="OOK584" s="382"/>
      <c r="OOL584" s="382"/>
      <c r="OOM584" s="382"/>
      <c r="OON584" s="382"/>
      <c r="OOO584" s="382"/>
      <c r="OOP584" s="382"/>
      <c r="OOQ584" s="382"/>
      <c r="OOR584" s="382"/>
      <c r="OOS584" s="382"/>
      <c r="OOT584" s="382"/>
      <c r="OOU584" s="382"/>
      <c r="OOV584" s="382"/>
      <c r="OOW584" s="382"/>
      <c r="OOX584" s="382"/>
      <c r="OOY584" s="382"/>
      <c r="OOZ584" s="382"/>
      <c r="OPA584" s="382"/>
      <c r="OPB584" s="382"/>
      <c r="OPC584" s="382"/>
      <c r="OPD584" s="382"/>
      <c r="OPE584" s="382"/>
      <c r="OPF584" s="382"/>
      <c r="OPG584" s="382"/>
      <c r="OPH584" s="382"/>
      <c r="OPI584" s="382"/>
      <c r="OPJ584" s="382"/>
      <c r="OPK584" s="382"/>
      <c r="OPL584" s="382"/>
      <c r="OPM584" s="382"/>
      <c r="OPN584" s="382"/>
      <c r="OPO584" s="382"/>
      <c r="OPP584" s="382"/>
      <c r="OPQ584" s="382"/>
      <c r="OPR584" s="382"/>
      <c r="OPS584" s="382"/>
      <c r="OPT584" s="382"/>
      <c r="OPU584" s="382"/>
      <c r="OPV584" s="382"/>
      <c r="OPW584" s="382"/>
      <c r="OPX584" s="382"/>
      <c r="OPY584" s="382"/>
      <c r="OPZ584" s="382"/>
      <c r="OQA584" s="382"/>
      <c r="OQB584" s="382"/>
      <c r="OQC584" s="382"/>
      <c r="OQD584" s="382"/>
      <c r="OQE584" s="382"/>
      <c r="OQF584" s="382"/>
      <c r="OQG584" s="382"/>
      <c r="OQH584" s="382"/>
      <c r="OQI584" s="382"/>
      <c r="OQJ584" s="382"/>
      <c r="OQK584" s="382"/>
      <c r="OQL584" s="382"/>
      <c r="OQM584" s="382"/>
      <c r="OQN584" s="382"/>
      <c r="OQO584" s="382"/>
      <c r="OQP584" s="382"/>
      <c r="OQQ584" s="382"/>
      <c r="OQR584" s="382"/>
      <c r="OQS584" s="382"/>
      <c r="OQT584" s="382"/>
      <c r="OQU584" s="382"/>
      <c r="OQV584" s="382"/>
      <c r="OQW584" s="382"/>
      <c r="OQX584" s="382"/>
      <c r="OQY584" s="382"/>
      <c r="OQZ584" s="382"/>
      <c r="ORA584" s="382"/>
      <c r="ORB584" s="382"/>
      <c r="ORC584" s="382"/>
      <c r="ORD584" s="382"/>
      <c r="ORE584" s="382"/>
      <c r="ORF584" s="382"/>
      <c r="ORG584" s="382"/>
      <c r="ORH584" s="382"/>
      <c r="ORI584" s="382"/>
      <c r="ORJ584" s="382"/>
      <c r="ORK584" s="382"/>
      <c r="ORL584" s="382"/>
      <c r="ORM584" s="382"/>
      <c r="ORN584" s="382"/>
      <c r="ORO584" s="382"/>
      <c r="ORP584" s="382"/>
      <c r="ORQ584" s="382"/>
      <c r="ORR584" s="382"/>
      <c r="ORS584" s="382"/>
      <c r="ORT584" s="382"/>
      <c r="ORU584" s="382"/>
      <c r="ORV584" s="382"/>
      <c r="ORW584" s="382"/>
      <c r="ORX584" s="382"/>
      <c r="ORY584" s="382"/>
      <c r="ORZ584" s="382"/>
      <c r="OSA584" s="382"/>
      <c r="OSB584" s="382"/>
      <c r="OSC584" s="382"/>
      <c r="OSD584" s="382"/>
      <c r="OSE584" s="382"/>
      <c r="OSF584" s="382"/>
      <c r="OSG584" s="382"/>
      <c r="OSH584" s="382"/>
      <c r="OSI584" s="382"/>
      <c r="OSJ584" s="382"/>
      <c r="OSK584" s="382"/>
      <c r="OSL584" s="382"/>
      <c r="OSM584" s="382"/>
      <c r="OSN584" s="382"/>
      <c r="OSO584" s="382"/>
      <c r="OSP584" s="382"/>
      <c r="OSQ584" s="382"/>
      <c r="OSR584" s="382"/>
      <c r="OSS584" s="382"/>
      <c r="OST584" s="382"/>
      <c r="OSU584" s="382"/>
      <c r="OSV584" s="382"/>
      <c r="OSW584" s="382"/>
      <c r="OSX584" s="382"/>
      <c r="OSY584" s="382"/>
      <c r="OSZ584" s="382"/>
      <c r="OTA584" s="382"/>
      <c r="OTB584" s="382"/>
      <c r="OTC584" s="382"/>
      <c r="OTD584" s="382"/>
      <c r="OTE584" s="382"/>
      <c r="OTF584" s="382"/>
      <c r="OTG584" s="382"/>
      <c r="OTH584" s="382"/>
      <c r="OTI584" s="382"/>
      <c r="OTJ584" s="382"/>
      <c r="OTK584" s="382"/>
      <c r="OTL584" s="382"/>
      <c r="OTM584" s="382"/>
      <c r="OTN584" s="382"/>
      <c r="OTO584" s="382"/>
      <c r="OTP584" s="382"/>
      <c r="OTQ584" s="382"/>
      <c r="OTR584" s="382"/>
      <c r="OTS584" s="382"/>
      <c r="OTT584" s="382"/>
      <c r="OTU584" s="382"/>
      <c r="OTV584" s="382"/>
      <c r="OTW584" s="382"/>
      <c r="OTX584" s="382"/>
      <c r="OTY584" s="382"/>
      <c r="OTZ584" s="382"/>
      <c r="OUA584" s="382"/>
      <c r="OUB584" s="382"/>
      <c r="OUC584" s="382"/>
      <c r="OUD584" s="382"/>
      <c r="OUE584" s="382"/>
      <c r="OUF584" s="382"/>
      <c r="OUG584" s="382"/>
      <c r="OUH584" s="382"/>
      <c r="OUI584" s="382"/>
      <c r="OUJ584" s="382"/>
      <c r="OUK584" s="382"/>
      <c r="OUL584" s="382"/>
      <c r="OUM584" s="382"/>
      <c r="OUN584" s="382"/>
      <c r="OUO584" s="382"/>
      <c r="OUP584" s="382"/>
      <c r="OUQ584" s="382"/>
      <c r="OUR584" s="382"/>
      <c r="OUS584" s="382"/>
      <c r="OUT584" s="382"/>
      <c r="OUU584" s="382"/>
      <c r="OUV584" s="382"/>
      <c r="OUW584" s="382"/>
      <c r="OUX584" s="382"/>
      <c r="OUY584" s="382"/>
      <c r="OUZ584" s="382"/>
      <c r="OVA584" s="382"/>
      <c r="OVB584" s="382"/>
      <c r="OVC584" s="382"/>
      <c r="OVD584" s="382"/>
      <c r="OVE584" s="382"/>
      <c r="OVF584" s="382"/>
      <c r="OVG584" s="382"/>
      <c r="OVH584" s="382"/>
      <c r="OVI584" s="382"/>
      <c r="OVJ584" s="382"/>
      <c r="OVK584" s="382"/>
      <c r="OVL584" s="382"/>
      <c r="OVM584" s="382"/>
      <c r="OVN584" s="382"/>
      <c r="OVO584" s="382"/>
      <c r="OVP584" s="382"/>
      <c r="OVQ584" s="382"/>
      <c r="OVR584" s="382"/>
      <c r="OVS584" s="382"/>
      <c r="OVT584" s="382"/>
      <c r="OVU584" s="382"/>
      <c r="OVV584" s="382"/>
      <c r="OVW584" s="382"/>
      <c r="OVX584" s="382"/>
      <c r="OVY584" s="382"/>
      <c r="OVZ584" s="382"/>
      <c r="OWA584" s="382"/>
      <c r="OWB584" s="382"/>
      <c r="OWC584" s="382"/>
      <c r="OWD584" s="382"/>
      <c r="OWE584" s="382"/>
      <c r="OWF584" s="382"/>
      <c r="OWG584" s="382"/>
      <c r="OWH584" s="382"/>
      <c r="OWI584" s="382"/>
      <c r="OWJ584" s="382"/>
      <c r="OWK584" s="382"/>
      <c r="OWL584" s="382"/>
      <c r="OWM584" s="382"/>
      <c r="OWN584" s="382"/>
      <c r="OWO584" s="382"/>
      <c r="OWP584" s="382"/>
      <c r="OWQ584" s="382"/>
      <c r="OWR584" s="382"/>
      <c r="OWS584" s="382"/>
      <c r="OWT584" s="382"/>
      <c r="OWU584" s="382"/>
      <c r="OWV584" s="382"/>
      <c r="OWW584" s="382"/>
      <c r="OWX584" s="382"/>
      <c r="OWY584" s="382"/>
      <c r="OWZ584" s="382"/>
      <c r="OXA584" s="382"/>
      <c r="OXB584" s="382"/>
      <c r="OXC584" s="382"/>
      <c r="OXD584" s="382"/>
      <c r="OXE584" s="382"/>
      <c r="OXF584" s="382"/>
      <c r="OXG584" s="382"/>
      <c r="OXH584" s="382"/>
      <c r="OXI584" s="382"/>
      <c r="OXJ584" s="382"/>
      <c r="OXK584" s="382"/>
      <c r="OXL584" s="382"/>
      <c r="OXM584" s="382"/>
      <c r="OXN584" s="382"/>
      <c r="OXO584" s="382"/>
      <c r="OXP584" s="382"/>
      <c r="OXQ584" s="382"/>
      <c r="OXR584" s="382"/>
      <c r="OXS584" s="382"/>
      <c r="OXT584" s="382"/>
      <c r="OXU584" s="382"/>
      <c r="OXV584" s="382"/>
      <c r="OXW584" s="382"/>
      <c r="OXX584" s="382"/>
      <c r="OXY584" s="382"/>
      <c r="OXZ584" s="382"/>
      <c r="OYA584" s="382"/>
      <c r="OYB584" s="382"/>
      <c r="OYC584" s="382"/>
      <c r="OYD584" s="382"/>
      <c r="OYE584" s="382"/>
      <c r="OYF584" s="382"/>
      <c r="OYG584" s="382"/>
      <c r="OYH584" s="382"/>
      <c r="OYI584" s="382"/>
      <c r="OYJ584" s="382"/>
      <c r="OYK584" s="382"/>
      <c r="OYL584" s="382"/>
      <c r="OYM584" s="382"/>
      <c r="OYN584" s="382"/>
      <c r="OYO584" s="382"/>
      <c r="OYP584" s="382"/>
      <c r="OYQ584" s="382"/>
      <c r="OYR584" s="382"/>
      <c r="OYS584" s="382"/>
      <c r="OYT584" s="382"/>
      <c r="OYU584" s="382"/>
      <c r="OYV584" s="382"/>
      <c r="OYW584" s="382"/>
      <c r="OYX584" s="382"/>
      <c r="OYY584" s="382"/>
      <c r="OYZ584" s="382"/>
      <c r="OZA584" s="382"/>
      <c r="OZB584" s="382"/>
      <c r="OZC584" s="382"/>
      <c r="OZD584" s="382"/>
      <c r="OZE584" s="382"/>
      <c r="OZF584" s="382"/>
      <c r="OZG584" s="382"/>
      <c r="OZH584" s="382"/>
      <c r="OZI584" s="382"/>
      <c r="OZJ584" s="382"/>
      <c r="OZK584" s="382"/>
      <c r="OZL584" s="382"/>
      <c r="OZM584" s="382"/>
      <c r="OZN584" s="382"/>
      <c r="OZO584" s="382"/>
      <c r="OZP584" s="382"/>
      <c r="OZQ584" s="382"/>
      <c r="OZR584" s="382"/>
      <c r="OZS584" s="382"/>
      <c r="OZT584" s="382"/>
      <c r="OZU584" s="382"/>
      <c r="OZV584" s="382"/>
      <c r="OZW584" s="382"/>
      <c r="OZX584" s="382"/>
      <c r="OZY584" s="382"/>
      <c r="OZZ584" s="382"/>
      <c r="PAA584" s="382"/>
      <c r="PAB584" s="382"/>
      <c r="PAC584" s="382"/>
      <c r="PAD584" s="382"/>
      <c r="PAE584" s="382"/>
      <c r="PAF584" s="382"/>
      <c r="PAG584" s="382"/>
      <c r="PAH584" s="382"/>
      <c r="PAI584" s="382"/>
      <c r="PAJ584" s="382"/>
      <c r="PAK584" s="382"/>
      <c r="PAL584" s="382"/>
      <c r="PAM584" s="382"/>
      <c r="PAN584" s="382"/>
      <c r="PAO584" s="382"/>
      <c r="PAP584" s="382"/>
      <c r="PAQ584" s="382"/>
      <c r="PAR584" s="382"/>
      <c r="PAS584" s="382"/>
      <c r="PAT584" s="382"/>
      <c r="PAU584" s="382"/>
      <c r="PAV584" s="382"/>
      <c r="PAW584" s="382"/>
      <c r="PAX584" s="382"/>
      <c r="PAY584" s="382"/>
      <c r="PAZ584" s="382"/>
      <c r="PBA584" s="382"/>
      <c r="PBB584" s="382"/>
      <c r="PBC584" s="382"/>
      <c r="PBD584" s="382"/>
      <c r="PBE584" s="382"/>
      <c r="PBF584" s="382"/>
      <c r="PBG584" s="382"/>
      <c r="PBH584" s="382"/>
      <c r="PBI584" s="382"/>
      <c r="PBJ584" s="382"/>
      <c r="PBK584" s="382"/>
      <c r="PBL584" s="382"/>
      <c r="PBM584" s="382"/>
      <c r="PBN584" s="382"/>
      <c r="PBO584" s="382"/>
      <c r="PBP584" s="382"/>
      <c r="PBQ584" s="382"/>
      <c r="PBR584" s="382"/>
      <c r="PBS584" s="382"/>
      <c r="PBT584" s="382"/>
      <c r="PBU584" s="382"/>
      <c r="PBV584" s="382"/>
      <c r="PBW584" s="382"/>
      <c r="PBX584" s="382"/>
      <c r="PBY584" s="382"/>
      <c r="PBZ584" s="382"/>
      <c r="PCA584" s="382"/>
      <c r="PCB584" s="382"/>
      <c r="PCC584" s="382"/>
      <c r="PCD584" s="382"/>
      <c r="PCE584" s="382"/>
      <c r="PCF584" s="382"/>
      <c r="PCG584" s="382"/>
      <c r="PCH584" s="382"/>
      <c r="PCI584" s="382"/>
      <c r="PCJ584" s="382"/>
      <c r="PCK584" s="382"/>
      <c r="PCL584" s="382"/>
      <c r="PCM584" s="382"/>
      <c r="PCN584" s="382"/>
      <c r="PCO584" s="382"/>
      <c r="PCP584" s="382"/>
      <c r="PCQ584" s="382"/>
      <c r="PCR584" s="382"/>
      <c r="PCS584" s="382"/>
      <c r="PCT584" s="382"/>
      <c r="PCU584" s="382"/>
      <c r="PCV584" s="382"/>
      <c r="PCW584" s="382"/>
      <c r="PCX584" s="382"/>
      <c r="PCY584" s="382"/>
      <c r="PCZ584" s="382"/>
      <c r="PDA584" s="382"/>
      <c r="PDB584" s="382"/>
      <c r="PDC584" s="382"/>
      <c r="PDD584" s="382"/>
      <c r="PDE584" s="382"/>
      <c r="PDF584" s="382"/>
      <c r="PDG584" s="382"/>
      <c r="PDH584" s="382"/>
      <c r="PDI584" s="382"/>
      <c r="PDJ584" s="382"/>
      <c r="PDK584" s="382"/>
      <c r="PDL584" s="382"/>
      <c r="PDM584" s="382"/>
      <c r="PDN584" s="382"/>
      <c r="PDO584" s="382"/>
      <c r="PDP584" s="382"/>
      <c r="PDQ584" s="382"/>
      <c r="PDR584" s="382"/>
      <c r="PDS584" s="382"/>
      <c r="PDT584" s="382"/>
      <c r="PDU584" s="382"/>
      <c r="PDV584" s="382"/>
      <c r="PDW584" s="382"/>
      <c r="PDX584" s="382"/>
      <c r="PDY584" s="382"/>
      <c r="PDZ584" s="382"/>
      <c r="PEA584" s="382"/>
      <c r="PEB584" s="382"/>
      <c r="PEC584" s="382"/>
      <c r="PED584" s="382"/>
      <c r="PEE584" s="382"/>
      <c r="PEF584" s="382"/>
      <c r="PEG584" s="382"/>
      <c r="PEH584" s="382"/>
      <c r="PEI584" s="382"/>
      <c r="PEJ584" s="382"/>
      <c r="PEK584" s="382"/>
      <c r="PEL584" s="382"/>
      <c r="PEM584" s="382"/>
      <c r="PEN584" s="382"/>
      <c r="PEO584" s="382"/>
      <c r="PEP584" s="382"/>
      <c r="PEQ584" s="382"/>
      <c r="PER584" s="382"/>
      <c r="PES584" s="382"/>
      <c r="PET584" s="382"/>
      <c r="PEU584" s="382"/>
      <c r="PEV584" s="382"/>
      <c r="PEW584" s="382"/>
      <c r="PEX584" s="382"/>
      <c r="PEY584" s="382"/>
      <c r="PEZ584" s="382"/>
      <c r="PFA584" s="382"/>
      <c r="PFB584" s="382"/>
      <c r="PFC584" s="382"/>
      <c r="PFD584" s="382"/>
      <c r="PFE584" s="382"/>
      <c r="PFF584" s="382"/>
      <c r="PFG584" s="382"/>
      <c r="PFH584" s="382"/>
      <c r="PFI584" s="382"/>
      <c r="PFJ584" s="382"/>
      <c r="PFK584" s="382"/>
      <c r="PFL584" s="382"/>
      <c r="PFM584" s="382"/>
      <c r="PFN584" s="382"/>
      <c r="PFO584" s="382"/>
      <c r="PFP584" s="382"/>
      <c r="PFQ584" s="382"/>
      <c r="PFR584" s="382"/>
      <c r="PFS584" s="382"/>
      <c r="PFT584" s="382"/>
      <c r="PFU584" s="382"/>
      <c r="PFV584" s="382"/>
      <c r="PFW584" s="382"/>
      <c r="PFX584" s="382"/>
      <c r="PFY584" s="382"/>
      <c r="PFZ584" s="382"/>
      <c r="PGA584" s="382"/>
      <c r="PGB584" s="382"/>
      <c r="PGC584" s="382"/>
      <c r="PGD584" s="382"/>
      <c r="PGE584" s="382"/>
      <c r="PGF584" s="382"/>
      <c r="PGG584" s="382"/>
      <c r="PGH584" s="382"/>
      <c r="PGI584" s="382"/>
      <c r="PGJ584" s="382"/>
      <c r="PGK584" s="382"/>
      <c r="PGL584" s="382"/>
      <c r="PGM584" s="382"/>
      <c r="PGN584" s="382"/>
      <c r="PGO584" s="382"/>
      <c r="PGP584" s="382"/>
      <c r="PGQ584" s="382"/>
      <c r="PGR584" s="382"/>
      <c r="PGS584" s="382"/>
      <c r="PGT584" s="382"/>
      <c r="PGU584" s="382"/>
      <c r="PGV584" s="382"/>
      <c r="PGW584" s="382"/>
      <c r="PGX584" s="382"/>
      <c r="PGY584" s="382"/>
      <c r="PGZ584" s="382"/>
      <c r="PHA584" s="382"/>
      <c r="PHB584" s="382"/>
      <c r="PHC584" s="382"/>
      <c r="PHD584" s="382"/>
      <c r="PHE584" s="382"/>
      <c r="PHF584" s="382"/>
      <c r="PHG584" s="382"/>
      <c r="PHH584" s="382"/>
      <c r="PHI584" s="382"/>
      <c r="PHJ584" s="382"/>
      <c r="PHK584" s="382"/>
      <c r="PHL584" s="382"/>
      <c r="PHM584" s="382"/>
      <c r="PHN584" s="382"/>
      <c r="PHO584" s="382"/>
      <c r="PHP584" s="382"/>
      <c r="PHQ584" s="382"/>
      <c r="PHR584" s="382"/>
      <c r="PHS584" s="382"/>
      <c r="PHT584" s="382"/>
      <c r="PHU584" s="382"/>
      <c r="PHV584" s="382"/>
      <c r="PHW584" s="382"/>
      <c r="PHX584" s="382"/>
      <c r="PHY584" s="382"/>
      <c r="PHZ584" s="382"/>
      <c r="PIA584" s="382"/>
      <c r="PIB584" s="382"/>
      <c r="PIC584" s="382"/>
      <c r="PID584" s="382"/>
      <c r="PIE584" s="382"/>
      <c r="PIF584" s="382"/>
      <c r="PIG584" s="382"/>
      <c r="PIH584" s="382"/>
      <c r="PII584" s="382"/>
      <c r="PIJ584" s="382"/>
      <c r="PIK584" s="382"/>
      <c r="PIL584" s="382"/>
      <c r="PIM584" s="382"/>
      <c r="PIN584" s="382"/>
      <c r="PIO584" s="382"/>
      <c r="PIP584" s="382"/>
      <c r="PIQ584" s="382"/>
      <c r="PIR584" s="382"/>
      <c r="PIS584" s="382"/>
      <c r="PIT584" s="382"/>
      <c r="PIU584" s="382"/>
      <c r="PIV584" s="382"/>
      <c r="PIW584" s="382"/>
      <c r="PIX584" s="382"/>
      <c r="PIY584" s="382"/>
      <c r="PIZ584" s="382"/>
      <c r="PJA584" s="382"/>
      <c r="PJB584" s="382"/>
      <c r="PJC584" s="382"/>
      <c r="PJD584" s="382"/>
      <c r="PJE584" s="382"/>
      <c r="PJF584" s="382"/>
      <c r="PJG584" s="382"/>
      <c r="PJH584" s="382"/>
      <c r="PJI584" s="382"/>
      <c r="PJJ584" s="382"/>
      <c r="PJK584" s="382"/>
      <c r="PJL584" s="382"/>
      <c r="PJM584" s="382"/>
      <c r="PJN584" s="382"/>
      <c r="PJO584" s="382"/>
      <c r="PJP584" s="382"/>
      <c r="PJQ584" s="382"/>
      <c r="PJR584" s="382"/>
      <c r="PJS584" s="382"/>
      <c r="PJT584" s="382"/>
      <c r="PJU584" s="382"/>
      <c r="PJV584" s="382"/>
      <c r="PJW584" s="382"/>
      <c r="PJX584" s="382"/>
      <c r="PJY584" s="382"/>
      <c r="PJZ584" s="382"/>
      <c r="PKA584" s="382"/>
      <c r="PKB584" s="382"/>
      <c r="PKC584" s="382"/>
      <c r="PKD584" s="382"/>
      <c r="PKE584" s="382"/>
      <c r="PKF584" s="382"/>
      <c r="PKG584" s="382"/>
      <c r="PKH584" s="382"/>
      <c r="PKI584" s="382"/>
      <c r="PKJ584" s="382"/>
      <c r="PKK584" s="382"/>
      <c r="PKL584" s="382"/>
      <c r="PKM584" s="382"/>
      <c r="PKN584" s="382"/>
      <c r="PKO584" s="382"/>
      <c r="PKP584" s="382"/>
      <c r="PKQ584" s="382"/>
      <c r="PKR584" s="382"/>
      <c r="PKS584" s="382"/>
      <c r="PKT584" s="382"/>
      <c r="PKU584" s="382"/>
      <c r="PKV584" s="382"/>
      <c r="PKW584" s="382"/>
      <c r="PKX584" s="382"/>
      <c r="PKY584" s="382"/>
      <c r="PKZ584" s="382"/>
      <c r="PLA584" s="382"/>
      <c r="PLB584" s="382"/>
      <c r="PLC584" s="382"/>
      <c r="PLD584" s="382"/>
      <c r="PLE584" s="382"/>
      <c r="PLF584" s="382"/>
      <c r="PLG584" s="382"/>
      <c r="PLH584" s="382"/>
      <c r="PLI584" s="382"/>
      <c r="PLJ584" s="382"/>
      <c r="PLK584" s="382"/>
      <c r="PLL584" s="382"/>
      <c r="PLM584" s="382"/>
      <c r="PLN584" s="382"/>
      <c r="PLO584" s="382"/>
      <c r="PLP584" s="382"/>
      <c r="PLQ584" s="382"/>
      <c r="PLR584" s="382"/>
      <c r="PLS584" s="382"/>
      <c r="PLT584" s="382"/>
      <c r="PLU584" s="382"/>
      <c r="PLV584" s="382"/>
      <c r="PLW584" s="382"/>
      <c r="PLX584" s="382"/>
      <c r="PLY584" s="382"/>
      <c r="PLZ584" s="382"/>
      <c r="PMA584" s="382"/>
      <c r="PMB584" s="382"/>
      <c r="PMC584" s="382"/>
      <c r="PMD584" s="382"/>
      <c r="PME584" s="382"/>
      <c r="PMF584" s="382"/>
      <c r="PMG584" s="382"/>
      <c r="PMH584" s="382"/>
      <c r="PMI584" s="382"/>
      <c r="PMJ584" s="382"/>
      <c r="PMK584" s="382"/>
      <c r="PML584" s="382"/>
      <c r="PMM584" s="382"/>
      <c r="PMN584" s="382"/>
      <c r="PMO584" s="382"/>
      <c r="PMP584" s="382"/>
      <c r="PMQ584" s="382"/>
      <c r="PMR584" s="382"/>
      <c r="PMS584" s="382"/>
      <c r="PMT584" s="382"/>
      <c r="PMU584" s="382"/>
      <c r="PMV584" s="382"/>
      <c r="PMW584" s="382"/>
      <c r="PMX584" s="382"/>
      <c r="PMY584" s="382"/>
      <c r="PMZ584" s="382"/>
      <c r="PNA584" s="382"/>
      <c r="PNB584" s="382"/>
      <c r="PNC584" s="382"/>
      <c r="PND584" s="382"/>
      <c r="PNE584" s="382"/>
      <c r="PNF584" s="382"/>
      <c r="PNG584" s="382"/>
      <c r="PNH584" s="382"/>
      <c r="PNI584" s="382"/>
      <c r="PNJ584" s="382"/>
      <c r="PNK584" s="382"/>
      <c r="PNL584" s="382"/>
      <c r="PNM584" s="382"/>
      <c r="PNN584" s="382"/>
      <c r="PNO584" s="382"/>
      <c r="PNP584" s="382"/>
      <c r="PNQ584" s="382"/>
      <c r="PNR584" s="382"/>
      <c r="PNS584" s="382"/>
      <c r="PNT584" s="382"/>
      <c r="PNU584" s="382"/>
      <c r="PNV584" s="382"/>
      <c r="PNW584" s="382"/>
      <c r="PNX584" s="382"/>
      <c r="PNY584" s="382"/>
      <c r="PNZ584" s="382"/>
      <c r="POA584" s="382"/>
      <c r="POB584" s="382"/>
      <c r="POC584" s="382"/>
      <c r="POD584" s="382"/>
      <c r="POE584" s="382"/>
      <c r="POF584" s="382"/>
      <c r="POG584" s="382"/>
      <c r="POH584" s="382"/>
      <c r="POI584" s="382"/>
      <c r="POJ584" s="382"/>
      <c r="POK584" s="382"/>
      <c r="POL584" s="382"/>
      <c r="POM584" s="382"/>
      <c r="PON584" s="382"/>
      <c r="POO584" s="382"/>
      <c r="POP584" s="382"/>
      <c r="POQ584" s="382"/>
      <c r="POR584" s="382"/>
      <c r="POS584" s="382"/>
      <c r="POT584" s="382"/>
      <c r="POU584" s="382"/>
      <c r="POV584" s="382"/>
      <c r="POW584" s="382"/>
      <c r="POX584" s="382"/>
      <c r="POY584" s="382"/>
      <c r="POZ584" s="382"/>
      <c r="PPA584" s="382"/>
      <c r="PPB584" s="382"/>
      <c r="PPC584" s="382"/>
      <c r="PPD584" s="382"/>
      <c r="PPE584" s="382"/>
      <c r="PPF584" s="382"/>
      <c r="PPG584" s="382"/>
      <c r="PPH584" s="382"/>
      <c r="PPI584" s="382"/>
      <c r="PPJ584" s="382"/>
      <c r="PPK584" s="382"/>
      <c r="PPL584" s="382"/>
      <c r="PPM584" s="382"/>
      <c r="PPN584" s="382"/>
      <c r="PPO584" s="382"/>
      <c r="PPP584" s="382"/>
      <c r="PPQ584" s="382"/>
      <c r="PPR584" s="382"/>
      <c r="PPS584" s="382"/>
      <c r="PPT584" s="382"/>
      <c r="PPU584" s="382"/>
      <c r="PPV584" s="382"/>
      <c r="PPW584" s="382"/>
      <c r="PPX584" s="382"/>
      <c r="PPY584" s="382"/>
      <c r="PPZ584" s="382"/>
      <c r="PQA584" s="382"/>
      <c r="PQB584" s="382"/>
      <c r="PQC584" s="382"/>
      <c r="PQD584" s="382"/>
      <c r="PQE584" s="382"/>
      <c r="PQF584" s="382"/>
      <c r="PQG584" s="382"/>
      <c r="PQH584" s="382"/>
      <c r="PQI584" s="382"/>
      <c r="PQJ584" s="382"/>
      <c r="PQK584" s="382"/>
      <c r="PQL584" s="382"/>
      <c r="PQM584" s="382"/>
      <c r="PQN584" s="382"/>
      <c r="PQO584" s="382"/>
      <c r="PQP584" s="382"/>
      <c r="PQQ584" s="382"/>
      <c r="PQR584" s="382"/>
      <c r="PQS584" s="382"/>
      <c r="PQT584" s="382"/>
      <c r="PQU584" s="382"/>
      <c r="PQV584" s="382"/>
      <c r="PQW584" s="382"/>
      <c r="PQX584" s="382"/>
      <c r="PQY584" s="382"/>
      <c r="PQZ584" s="382"/>
      <c r="PRA584" s="382"/>
      <c r="PRB584" s="382"/>
      <c r="PRC584" s="382"/>
      <c r="PRD584" s="382"/>
      <c r="PRE584" s="382"/>
      <c r="PRF584" s="382"/>
      <c r="PRG584" s="382"/>
      <c r="PRH584" s="382"/>
      <c r="PRI584" s="382"/>
      <c r="PRJ584" s="382"/>
      <c r="PRK584" s="382"/>
      <c r="PRL584" s="382"/>
      <c r="PRM584" s="382"/>
      <c r="PRN584" s="382"/>
      <c r="PRO584" s="382"/>
      <c r="PRP584" s="382"/>
      <c r="PRQ584" s="382"/>
      <c r="PRR584" s="382"/>
      <c r="PRS584" s="382"/>
      <c r="PRT584" s="382"/>
      <c r="PRU584" s="382"/>
      <c r="PRV584" s="382"/>
      <c r="PRW584" s="382"/>
      <c r="PRX584" s="382"/>
      <c r="PRY584" s="382"/>
      <c r="PRZ584" s="382"/>
      <c r="PSA584" s="382"/>
      <c r="PSB584" s="382"/>
      <c r="PSC584" s="382"/>
      <c r="PSD584" s="382"/>
      <c r="PSE584" s="382"/>
      <c r="PSF584" s="382"/>
      <c r="PSG584" s="382"/>
      <c r="PSH584" s="382"/>
      <c r="PSI584" s="382"/>
      <c r="PSJ584" s="382"/>
      <c r="PSK584" s="382"/>
      <c r="PSL584" s="382"/>
      <c r="PSM584" s="382"/>
      <c r="PSN584" s="382"/>
      <c r="PSO584" s="382"/>
      <c r="PSP584" s="382"/>
      <c r="PSQ584" s="382"/>
      <c r="PSR584" s="382"/>
      <c r="PSS584" s="382"/>
      <c r="PST584" s="382"/>
      <c r="PSU584" s="382"/>
      <c r="PSV584" s="382"/>
      <c r="PSW584" s="382"/>
      <c r="PSX584" s="382"/>
      <c r="PSY584" s="382"/>
      <c r="PSZ584" s="382"/>
      <c r="PTA584" s="382"/>
      <c r="PTB584" s="382"/>
      <c r="PTC584" s="382"/>
      <c r="PTD584" s="382"/>
      <c r="PTE584" s="382"/>
      <c r="PTF584" s="382"/>
      <c r="PTG584" s="382"/>
      <c r="PTH584" s="382"/>
      <c r="PTI584" s="382"/>
      <c r="PTJ584" s="382"/>
      <c r="PTK584" s="382"/>
      <c r="PTL584" s="382"/>
      <c r="PTM584" s="382"/>
      <c r="PTN584" s="382"/>
      <c r="PTO584" s="382"/>
      <c r="PTP584" s="382"/>
      <c r="PTQ584" s="382"/>
      <c r="PTR584" s="382"/>
      <c r="PTS584" s="382"/>
      <c r="PTT584" s="382"/>
      <c r="PTU584" s="382"/>
      <c r="PTV584" s="382"/>
      <c r="PTW584" s="382"/>
      <c r="PTX584" s="382"/>
      <c r="PTY584" s="382"/>
      <c r="PTZ584" s="382"/>
      <c r="PUA584" s="382"/>
      <c r="PUB584" s="382"/>
      <c r="PUC584" s="382"/>
      <c r="PUD584" s="382"/>
      <c r="PUE584" s="382"/>
      <c r="PUF584" s="382"/>
      <c r="PUG584" s="382"/>
      <c r="PUH584" s="382"/>
      <c r="PUI584" s="382"/>
      <c r="PUJ584" s="382"/>
      <c r="PUK584" s="382"/>
      <c r="PUL584" s="382"/>
      <c r="PUM584" s="382"/>
      <c r="PUN584" s="382"/>
      <c r="PUO584" s="382"/>
      <c r="PUP584" s="382"/>
      <c r="PUQ584" s="382"/>
      <c r="PUR584" s="382"/>
      <c r="PUS584" s="382"/>
      <c r="PUT584" s="382"/>
      <c r="PUU584" s="382"/>
      <c r="PUV584" s="382"/>
      <c r="PUW584" s="382"/>
      <c r="PUX584" s="382"/>
      <c r="PUY584" s="382"/>
      <c r="PUZ584" s="382"/>
      <c r="PVA584" s="382"/>
      <c r="PVB584" s="382"/>
      <c r="PVC584" s="382"/>
      <c r="PVD584" s="382"/>
      <c r="PVE584" s="382"/>
      <c r="PVF584" s="382"/>
      <c r="PVG584" s="382"/>
      <c r="PVH584" s="382"/>
      <c r="PVI584" s="382"/>
      <c r="PVJ584" s="382"/>
      <c r="PVK584" s="382"/>
      <c r="PVL584" s="382"/>
      <c r="PVM584" s="382"/>
      <c r="PVN584" s="382"/>
      <c r="PVO584" s="382"/>
      <c r="PVP584" s="382"/>
      <c r="PVQ584" s="382"/>
      <c r="PVR584" s="382"/>
      <c r="PVS584" s="382"/>
      <c r="PVT584" s="382"/>
      <c r="PVU584" s="382"/>
      <c r="PVV584" s="382"/>
      <c r="PVW584" s="382"/>
      <c r="PVX584" s="382"/>
      <c r="PVY584" s="382"/>
      <c r="PVZ584" s="382"/>
      <c r="PWA584" s="382"/>
      <c r="PWB584" s="382"/>
      <c r="PWC584" s="382"/>
      <c r="PWD584" s="382"/>
      <c r="PWE584" s="382"/>
      <c r="PWF584" s="382"/>
      <c r="PWG584" s="382"/>
      <c r="PWH584" s="382"/>
      <c r="PWI584" s="382"/>
      <c r="PWJ584" s="382"/>
      <c r="PWK584" s="382"/>
      <c r="PWL584" s="382"/>
      <c r="PWM584" s="382"/>
      <c r="PWN584" s="382"/>
      <c r="PWO584" s="382"/>
      <c r="PWP584" s="382"/>
      <c r="PWQ584" s="382"/>
      <c r="PWR584" s="382"/>
      <c r="PWS584" s="382"/>
      <c r="PWT584" s="382"/>
      <c r="PWU584" s="382"/>
      <c r="PWV584" s="382"/>
      <c r="PWW584" s="382"/>
      <c r="PWX584" s="382"/>
      <c r="PWY584" s="382"/>
      <c r="PWZ584" s="382"/>
      <c r="PXA584" s="382"/>
      <c r="PXB584" s="382"/>
      <c r="PXC584" s="382"/>
      <c r="PXD584" s="382"/>
      <c r="PXE584" s="382"/>
      <c r="PXF584" s="382"/>
      <c r="PXG584" s="382"/>
      <c r="PXH584" s="382"/>
      <c r="PXI584" s="382"/>
      <c r="PXJ584" s="382"/>
      <c r="PXK584" s="382"/>
      <c r="PXL584" s="382"/>
      <c r="PXM584" s="382"/>
      <c r="PXN584" s="382"/>
      <c r="PXO584" s="382"/>
      <c r="PXP584" s="382"/>
      <c r="PXQ584" s="382"/>
      <c r="PXR584" s="382"/>
      <c r="PXS584" s="382"/>
      <c r="PXT584" s="382"/>
      <c r="PXU584" s="382"/>
      <c r="PXV584" s="382"/>
      <c r="PXW584" s="382"/>
      <c r="PXX584" s="382"/>
      <c r="PXY584" s="382"/>
      <c r="PXZ584" s="382"/>
      <c r="PYA584" s="382"/>
      <c r="PYB584" s="382"/>
      <c r="PYC584" s="382"/>
      <c r="PYD584" s="382"/>
      <c r="PYE584" s="382"/>
      <c r="PYF584" s="382"/>
      <c r="PYG584" s="382"/>
      <c r="PYH584" s="382"/>
      <c r="PYI584" s="382"/>
      <c r="PYJ584" s="382"/>
      <c r="PYK584" s="382"/>
      <c r="PYL584" s="382"/>
      <c r="PYM584" s="382"/>
      <c r="PYN584" s="382"/>
      <c r="PYO584" s="382"/>
      <c r="PYP584" s="382"/>
      <c r="PYQ584" s="382"/>
      <c r="PYR584" s="382"/>
      <c r="PYS584" s="382"/>
      <c r="PYT584" s="382"/>
      <c r="PYU584" s="382"/>
      <c r="PYV584" s="382"/>
      <c r="PYW584" s="382"/>
      <c r="PYX584" s="382"/>
      <c r="PYY584" s="382"/>
      <c r="PYZ584" s="382"/>
      <c r="PZA584" s="382"/>
      <c r="PZB584" s="382"/>
      <c r="PZC584" s="382"/>
      <c r="PZD584" s="382"/>
      <c r="PZE584" s="382"/>
      <c r="PZF584" s="382"/>
      <c r="PZG584" s="382"/>
      <c r="PZH584" s="382"/>
      <c r="PZI584" s="382"/>
      <c r="PZJ584" s="382"/>
      <c r="PZK584" s="382"/>
      <c r="PZL584" s="382"/>
      <c r="PZM584" s="382"/>
      <c r="PZN584" s="382"/>
      <c r="PZO584" s="382"/>
      <c r="PZP584" s="382"/>
      <c r="PZQ584" s="382"/>
      <c r="PZR584" s="382"/>
      <c r="PZS584" s="382"/>
      <c r="PZT584" s="382"/>
      <c r="PZU584" s="382"/>
      <c r="PZV584" s="382"/>
      <c r="PZW584" s="382"/>
      <c r="PZX584" s="382"/>
      <c r="PZY584" s="382"/>
      <c r="PZZ584" s="382"/>
      <c r="QAA584" s="382"/>
      <c r="QAB584" s="382"/>
      <c r="QAC584" s="382"/>
      <c r="QAD584" s="382"/>
      <c r="QAE584" s="382"/>
      <c r="QAF584" s="382"/>
      <c r="QAG584" s="382"/>
      <c r="QAH584" s="382"/>
      <c r="QAI584" s="382"/>
      <c r="QAJ584" s="382"/>
      <c r="QAK584" s="382"/>
      <c r="QAL584" s="382"/>
      <c r="QAM584" s="382"/>
      <c r="QAN584" s="382"/>
      <c r="QAO584" s="382"/>
      <c r="QAP584" s="382"/>
      <c r="QAQ584" s="382"/>
      <c r="QAR584" s="382"/>
      <c r="QAS584" s="382"/>
      <c r="QAT584" s="382"/>
      <c r="QAU584" s="382"/>
      <c r="QAV584" s="382"/>
      <c r="QAW584" s="382"/>
      <c r="QAX584" s="382"/>
      <c r="QAY584" s="382"/>
      <c r="QAZ584" s="382"/>
      <c r="QBA584" s="382"/>
      <c r="QBB584" s="382"/>
      <c r="QBC584" s="382"/>
      <c r="QBD584" s="382"/>
      <c r="QBE584" s="382"/>
      <c r="QBF584" s="382"/>
      <c r="QBG584" s="382"/>
      <c r="QBH584" s="382"/>
      <c r="QBI584" s="382"/>
      <c r="QBJ584" s="382"/>
      <c r="QBK584" s="382"/>
      <c r="QBL584" s="382"/>
      <c r="QBM584" s="382"/>
      <c r="QBN584" s="382"/>
      <c r="QBO584" s="382"/>
      <c r="QBP584" s="382"/>
      <c r="QBQ584" s="382"/>
      <c r="QBR584" s="382"/>
      <c r="QBS584" s="382"/>
      <c r="QBT584" s="382"/>
      <c r="QBU584" s="382"/>
      <c r="QBV584" s="382"/>
      <c r="QBW584" s="382"/>
      <c r="QBX584" s="382"/>
      <c r="QBY584" s="382"/>
      <c r="QBZ584" s="382"/>
      <c r="QCA584" s="382"/>
      <c r="QCB584" s="382"/>
      <c r="QCC584" s="382"/>
      <c r="QCD584" s="382"/>
      <c r="QCE584" s="382"/>
      <c r="QCF584" s="382"/>
      <c r="QCG584" s="382"/>
      <c r="QCH584" s="382"/>
      <c r="QCI584" s="382"/>
      <c r="QCJ584" s="382"/>
      <c r="QCK584" s="382"/>
      <c r="QCL584" s="382"/>
      <c r="QCM584" s="382"/>
      <c r="QCN584" s="382"/>
      <c r="QCO584" s="382"/>
      <c r="QCP584" s="382"/>
      <c r="QCQ584" s="382"/>
      <c r="QCR584" s="382"/>
      <c r="QCS584" s="382"/>
      <c r="QCT584" s="382"/>
      <c r="QCU584" s="382"/>
      <c r="QCV584" s="382"/>
      <c r="QCW584" s="382"/>
      <c r="QCX584" s="382"/>
      <c r="QCY584" s="382"/>
      <c r="QCZ584" s="382"/>
      <c r="QDA584" s="382"/>
      <c r="QDB584" s="382"/>
      <c r="QDC584" s="382"/>
      <c r="QDD584" s="382"/>
      <c r="QDE584" s="382"/>
      <c r="QDF584" s="382"/>
      <c r="QDG584" s="382"/>
      <c r="QDH584" s="382"/>
      <c r="QDI584" s="382"/>
      <c r="QDJ584" s="382"/>
      <c r="QDK584" s="382"/>
      <c r="QDL584" s="382"/>
      <c r="QDM584" s="382"/>
      <c r="QDN584" s="382"/>
      <c r="QDO584" s="382"/>
      <c r="QDP584" s="382"/>
      <c r="QDQ584" s="382"/>
      <c r="QDR584" s="382"/>
      <c r="QDS584" s="382"/>
      <c r="QDT584" s="382"/>
      <c r="QDU584" s="382"/>
      <c r="QDV584" s="382"/>
      <c r="QDW584" s="382"/>
      <c r="QDX584" s="382"/>
      <c r="QDY584" s="382"/>
      <c r="QDZ584" s="382"/>
      <c r="QEA584" s="382"/>
      <c r="QEB584" s="382"/>
      <c r="QEC584" s="382"/>
      <c r="QED584" s="382"/>
      <c r="QEE584" s="382"/>
      <c r="QEF584" s="382"/>
      <c r="QEG584" s="382"/>
      <c r="QEH584" s="382"/>
      <c r="QEI584" s="382"/>
      <c r="QEJ584" s="382"/>
      <c r="QEK584" s="382"/>
      <c r="QEL584" s="382"/>
      <c r="QEM584" s="382"/>
      <c r="QEN584" s="382"/>
      <c r="QEO584" s="382"/>
      <c r="QEP584" s="382"/>
      <c r="QEQ584" s="382"/>
      <c r="QER584" s="382"/>
      <c r="QES584" s="382"/>
      <c r="QET584" s="382"/>
      <c r="QEU584" s="382"/>
      <c r="QEV584" s="382"/>
      <c r="QEW584" s="382"/>
      <c r="QEX584" s="382"/>
      <c r="QEY584" s="382"/>
      <c r="QEZ584" s="382"/>
      <c r="QFA584" s="382"/>
      <c r="QFB584" s="382"/>
      <c r="QFC584" s="382"/>
      <c r="QFD584" s="382"/>
      <c r="QFE584" s="382"/>
      <c r="QFF584" s="382"/>
      <c r="QFG584" s="382"/>
      <c r="QFH584" s="382"/>
      <c r="QFI584" s="382"/>
      <c r="QFJ584" s="382"/>
      <c r="QFK584" s="382"/>
      <c r="QFL584" s="382"/>
      <c r="QFM584" s="382"/>
      <c r="QFN584" s="382"/>
      <c r="QFO584" s="382"/>
      <c r="QFP584" s="382"/>
      <c r="QFQ584" s="382"/>
      <c r="QFR584" s="382"/>
      <c r="QFS584" s="382"/>
      <c r="QFT584" s="382"/>
      <c r="QFU584" s="382"/>
      <c r="QFV584" s="382"/>
      <c r="QFW584" s="382"/>
      <c r="QFX584" s="382"/>
      <c r="QFY584" s="382"/>
      <c r="QFZ584" s="382"/>
      <c r="QGA584" s="382"/>
      <c r="QGB584" s="382"/>
      <c r="QGC584" s="382"/>
      <c r="QGD584" s="382"/>
      <c r="QGE584" s="382"/>
      <c r="QGF584" s="382"/>
      <c r="QGG584" s="382"/>
      <c r="QGH584" s="382"/>
      <c r="QGI584" s="382"/>
      <c r="QGJ584" s="382"/>
      <c r="QGK584" s="382"/>
      <c r="QGL584" s="382"/>
      <c r="QGM584" s="382"/>
      <c r="QGN584" s="382"/>
      <c r="QGO584" s="382"/>
      <c r="QGP584" s="382"/>
      <c r="QGQ584" s="382"/>
      <c r="QGR584" s="382"/>
      <c r="QGS584" s="382"/>
      <c r="QGT584" s="382"/>
      <c r="QGU584" s="382"/>
      <c r="QGV584" s="382"/>
      <c r="QGW584" s="382"/>
      <c r="QGX584" s="382"/>
      <c r="QGY584" s="382"/>
      <c r="QGZ584" s="382"/>
      <c r="QHA584" s="382"/>
      <c r="QHB584" s="382"/>
      <c r="QHC584" s="382"/>
      <c r="QHD584" s="382"/>
      <c r="QHE584" s="382"/>
      <c r="QHF584" s="382"/>
      <c r="QHG584" s="382"/>
      <c r="QHH584" s="382"/>
      <c r="QHI584" s="382"/>
      <c r="QHJ584" s="382"/>
      <c r="QHK584" s="382"/>
      <c r="QHL584" s="382"/>
      <c r="QHM584" s="382"/>
      <c r="QHN584" s="382"/>
      <c r="QHO584" s="382"/>
      <c r="QHP584" s="382"/>
      <c r="QHQ584" s="382"/>
      <c r="QHR584" s="382"/>
      <c r="QHS584" s="382"/>
      <c r="QHT584" s="382"/>
      <c r="QHU584" s="382"/>
      <c r="QHV584" s="382"/>
      <c r="QHW584" s="382"/>
      <c r="QHX584" s="382"/>
      <c r="QHY584" s="382"/>
      <c r="QHZ584" s="382"/>
      <c r="QIA584" s="382"/>
      <c r="QIB584" s="382"/>
      <c r="QIC584" s="382"/>
      <c r="QID584" s="382"/>
      <c r="QIE584" s="382"/>
      <c r="QIF584" s="382"/>
      <c r="QIG584" s="382"/>
      <c r="QIH584" s="382"/>
      <c r="QII584" s="382"/>
      <c r="QIJ584" s="382"/>
      <c r="QIK584" s="382"/>
      <c r="QIL584" s="382"/>
      <c r="QIM584" s="382"/>
      <c r="QIN584" s="382"/>
      <c r="QIO584" s="382"/>
      <c r="QIP584" s="382"/>
      <c r="QIQ584" s="382"/>
      <c r="QIR584" s="382"/>
      <c r="QIS584" s="382"/>
      <c r="QIT584" s="382"/>
      <c r="QIU584" s="382"/>
      <c r="QIV584" s="382"/>
      <c r="QIW584" s="382"/>
      <c r="QIX584" s="382"/>
      <c r="QIY584" s="382"/>
      <c r="QIZ584" s="382"/>
      <c r="QJA584" s="382"/>
      <c r="QJB584" s="382"/>
      <c r="QJC584" s="382"/>
      <c r="QJD584" s="382"/>
      <c r="QJE584" s="382"/>
      <c r="QJF584" s="382"/>
      <c r="QJG584" s="382"/>
      <c r="QJH584" s="382"/>
      <c r="QJI584" s="382"/>
      <c r="QJJ584" s="382"/>
      <c r="QJK584" s="382"/>
      <c r="QJL584" s="382"/>
      <c r="QJM584" s="382"/>
      <c r="QJN584" s="382"/>
      <c r="QJO584" s="382"/>
      <c r="QJP584" s="382"/>
      <c r="QJQ584" s="382"/>
      <c r="QJR584" s="382"/>
      <c r="QJS584" s="382"/>
      <c r="QJT584" s="382"/>
      <c r="QJU584" s="382"/>
      <c r="QJV584" s="382"/>
      <c r="QJW584" s="382"/>
      <c r="QJX584" s="382"/>
      <c r="QJY584" s="382"/>
      <c r="QJZ584" s="382"/>
      <c r="QKA584" s="382"/>
      <c r="QKB584" s="382"/>
      <c r="QKC584" s="382"/>
      <c r="QKD584" s="382"/>
      <c r="QKE584" s="382"/>
      <c r="QKF584" s="382"/>
      <c r="QKG584" s="382"/>
      <c r="QKH584" s="382"/>
      <c r="QKI584" s="382"/>
      <c r="QKJ584" s="382"/>
      <c r="QKK584" s="382"/>
      <c r="QKL584" s="382"/>
      <c r="QKM584" s="382"/>
      <c r="QKN584" s="382"/>
      <c r="QKO584" s="382"/>
      <c r="QKP584" s="382"/>
      <c r="QKQ584" s="382"/>
      <c r="QKR584" s="382"/>
      <c r="QKS584" s="382"/>
      <c r="QKT584" s="382"/>
      <c r="QKU584" s="382"/>
      <c r="QKV584" s="382"/>
      <c r="QKW584" s="382"/>
      <c r="QKX584" s="382"/>
      <c r="QKY584" s="382"/>
      <c r="QKZ584" s="382"/>
      <c r="QLA584" s="382"/>
      <c r="QLB584" s="382"/>
      <c r="QLC584" s="382"/>
      <c r="QLD584" s="382"/>
      <c r="QLE584" s="382"/>
      <c r="QLF584" s="382"/>
      <c r="QLG584" s="382"/>
      <c r="QLH584" s="382"/>
      <c r="QLI584" s="382"/>
      <c r="QLJ584" s="382"/>
      <c r="QLK584" s="382"/>
      <c r="QLL584" s="382"/>
      <c r="QLM584" s="382"/>
      <c r="QLN584" s="382"/>
      <c r="QLO584" s="382"/>
      <c r="QLP584" s="382"/>
      <c r="QLQ584" s="382"/>
      <c r="QLR584" s="382"/>
      <c r="QLS584" s="382"/>
      <c r="QLT584" s="382"/>
      <c r="QLU584" s="382"/>
      <c r="QLV584" s="382"/>
      <c r="QLW584" s="382"/>
      <c r="QLX584" s="382"/>
      <c r="QLY584" s="382"/>
      <c r="QLZ584" s="382"/>
      <c r="QMA584" s="382"/>
      <c r="QMB584" s="382"/>
      <c r="QMC584" s="382"/>
      <c r="QMD584" s="382"/>
      <c r="QME584" s="382"/>
      <c r="QMF584" s="382"/>
      <c r="QMG584" s="382"/>
      <c r="QMH584" s="382"/>
      <c r="QMI584" s="382"/>
      <c r="QMJ584" s="382"/>
      <c r="QMK584" s="382"/>
      <c r="QML584" s="382"/>
      <c r="QMM584" s="382"/>
      <c r="QMN584" s="382"/>
      <c r="QMO584" s="382"/>
      <c r="QMP584" s="382"/>
      <c r="QMQ584" s="382"/>
      <c r="QMR584" s="382"/>
      <c r="QMS584" s="382"/>
      <c r="QMT584" s="382"/>
      <c r="QMU584" s="382"/>
      <c r="QMV584" s="382"/>
      <c r="QMW584" s="382"/>
      <c r="QMX584" s="382"/>
      <c r="QMY584" s="382"/>
      <c r="QMZ584" s="382"/>
      <c r="QNA584" s="382"/>
      <c r="QNB584" s="382"/>
      <c r="QNC584" s="382"/>
      <c r="QND584" s="382"/>
      <c r="QNE584" s="382"/>
      <c r="QNF584" s="382"/>
      <c r="QNG584" s="382"/>
      <c r="QNH584" s="382"/>
      <c r="QNI584" s="382"/>
      <c r="QNJ584" s="382"/>
      <c r="QNK584" s="382"/>
      <c r="QNL584" s="382"/>
      <c r="QNM584" s="382"/>
      <c r="QNN584" s="382"/>
      <c r="QNO584" s="382"/>
      <c r="QNP584" s="382"/>
      <c r="QNQ584" s="382"/>
      <c r="QNR584" s="382"/>
      <c r="QNS584" s="382"/>
      <c r="QNT584" s="382"/>
      <c r="QNU584" s="382"/>
      <c r="QNV584" s="382"/>
      <c r="QNW584" s="382"/>
      <c r="QNX584" s="382"/>
      <c r="QNY584" s="382"/>
      <c r="QNZ584" s="382"/>
      <c r="QOA584" s="382"/>
      <c r="QOB584" s="382"/>
      <c r="QOC584" s="382"/>
      <c r="QOD584" s="382"/>
      <c r="QOE584" s="382"/>
      <c r="QOF584" s="382"/>
      <c r="QOG584" s="382"/>
      <c r="QOH584" s="382"/>
      <c r="QOI584" s="382"/>
      <c r="QOJ584" s="382"/>
      <c r="QOK584" s="382"/>
      <c r="QOL584" s="382"/>
      <c r="QOM584" s="382"/>
      <c r="QON584" s="382"/>
      <c r="QOO584" s="382"/>
      <c r="QOP584" s="382"/>
      <c r="QOQ584" s="382"/>
      <c r="QOR584" s="382"/>
      <c r="QOS584" s="382"/>
      <c r="QOT584" s="382"/>
      <c r="QOU584" s="382"/>
      <c r="QOV584" s="382"/>
      <c r="QOW584" s="382"/>
      <c r="QOX584" s="382"/>
      <c r="QOY584" s="382"/>
      <c r="QOZ584" s="382"/>
      <c r="QPA584" s="382"/>
      <c r="QPB584" s="382"/>
      <c r="QPC584" s="382"/>
      <c r="QPD584" s="382"/>
      <c r="QPE584" s="382"/>
      <c r="QPF584" s="382"/>
      <c r="QPG584" s="382"/>
      <c r="QPH584" s="382"/>
      <c r="QPI584" s="382"/>
      <c r="QPJ584" s="382"/>
      <c r="QPK584" s="382"/>
      <c r="QPL584" s="382"/>
      <c r="QPM584" s="382"/>
      <c r="QPN584" s="382"/>
      <c r="QPO584" s="382"/>
      <c r="QPP584" s="382"/>
      <c r="QPQ584" s="382"/>
      <c r="QPR584" s="382"/>
      <c r="QPS584" s="382"/>
      <c r="QPT584" s="382"/>
      <c r="QPU584" s="382"/>
      <c r="QPV584" s="382"/>
      <c r="QPW584" s="382"/>
      <c r="QPX584" s="382"/>
      <c r="QPY584" s="382"/>
      <c r="QPZ584" s="382"/>
      <c r="QQA584" s="382"/>
      <c r="QQB584" s="382"/>
      <c r="QQC584" s="382"/>
      <c r="QQD584" s="382"/>
      <c r="QQE584" s="382"/>
      <c r="QQF584" s="382"/>
      <c r="QQG584" s="382"/>
      <c r="QQH584" s="382"/>
      <c r="QQI584" s="382"/>
      <c r="QQJ584" s="382"/>
      <c r="QQK584" s="382"/>
      <c r="QQL584" s="382"/>
      <c r="QQM584" s="382"/>
      <c r="QQN584" s="382"/>
      <c r="QQO584" s="382"/>
      <c r="QQP584" s="382"/>
      <c r="QQQ584" s="382"/>
      <c r="QQR584" s="382"/>
      <c r="QQS584" s="382"/>
      <c r="QQT584" s="382"/>
      <c r="QQU584" s="382"/>
      <c r="QQV584" s="382"/>
      <c r="QQW584" s="382"/>
      <c r="QQX584" s="382"/>
      <c r="QQY584" s="382"/>
      <c r="QQZ584" s="382"/>
      <c r="QRA584" s="382"/>
      <c r="QRB584" s="382"/>
      <c r="QRC584" s="382"/>
      <c r="QRD584" s="382"/>
      <c r="QRE584" s="382"/>
      <c r="QRF584" s="382"/>
      <c r="QRG584" s="382"/>
      <c r="QRH584" s="382"/>
      <c r="QRI584" s="382"/>
      <c r="QRJ584" s="382"/>
      <c r="QRK584" s="382"/>
      <c r="QRL584" s="382"/>
      <c r="QRM584" s="382"/>
      <c r="QRN584" s="382"/>
      <c r="QRO584" s="382"/>
      <c r="QRP584" s="382"/>
      <c r="QRQ584" s="382"/>
      <c r="QRR584" s="382"/>
      <c r="QRS584" s="382"/>
      <c r="QRT584" s="382"/>
      <c r="QRU584" s="382"/>
      <c r="QRV584" s="382"/>
      <c r="QRW584" s="382"/>
      <c r="QRX584" s="382"/>
      <c r="QRY584" s="382"/>
      <c r="QRZ584" s="382"/>
      <c r="QSA584" s="382"/>
      <c r="QSB584" s="382"/>
      <c r="QSC584" s="382"/>
      <c r="QSD584" s="382"/>
      <c r="QSE584" s="382"/>
      <c r="QSF584" s="382"/>
      <c r="QSG584" s="382"/>
      <c r="QSH584" s="382"/>
      <c r="QSI584" s="382"/>
      <c r="QSJ584" s="382"/>
      <c r="QSK584" s="382"/>
      <c r="QSL584" s="382"/>
      <c r="QSM584" s="382"/>
      <c r="QSN584" s="382"/>
      <c r="QSO584" s="382"/>
      <c r="QSP584" s="382"/>
      <c r="QSQ584" s="382"/>
      <c r="QSR584" s="382"/>
      <c r="QSS584" s="382"/>
      <c r="QST584" s="382"/>
      <c r="QSU584" s="382"/>
      <c r="QSV584" s="382"/>
      <c r="QSW584" s="382"/>
      <c r="QSX584" s="382"/>
      <c r="QSY584" s="382"/>
      <c r="QSZ584" s="382"/>
      <c r="QTA584" s="382"/>
      <c r="QTB584" s="382"/>
      <c r="QTC584" s="382"/>
      <c r="QTD584" s="382"/>
      <c r="QTE584" s="382"/>
      <c r="QTF584" s="382"/>
      <c r="QTG584" s="382"/>
      <c r="QTH584" s="382"/>
      <c r="QTI584" s="382"/>
      <c r="QTJ584" s="382"/>
      <c r="QTK584" s="382"/>
      <c r="QTL584" s="382"/>
      <c r="QTM584" s="382"/>
      <c r="QTN584" s="382"/>
      <c r="QTO584" s="382"/>
      <c r="QTP584" s="382"/>
      <c r="QTQ584" s="382"/>
      <c r="QTR584" s="382"/>
      <c r="QTS584" s="382"/>
      <c r="QTT584" s="382"/>
      <c r="QTU584" s="382"/>
      <c r="QTV584" s="382"/>
      <c r="QTW584" s="382"/>
      <c r="QTX584" s="382"/>
      <c r="QTY584" s="382"/>
      <c r="QTZ584" s="382"/>
      <c r="QUA584" s="382"/>
      <c r="QUB584" s="382"/>
      <c r="QUC584" s="382"/>
      <c r="QUD584" s="382"/>
      <c r="QUE584" s="382"/>
      <c r="QUF584" s="382"/>
      <c r="QUG584" s="382"/>
      <c r="QUH584" s="382"/>
      <c r="QUI584" s="382"/>
      <c r="QUJ584" s="382"/>
      <c r="QUK584" s="382"/>
      <c r="QUL584" s="382"/>
      <c r="QUM584" s="382"/>
      <c r="QUN584" s="382"/>
      <c r="QUO584" s="382"/>
      <c r="QUP584" s="382"/>
      <c r="QUQ584" s="382"/>
      <c r="QUR584" s="382"/>
      <c r="QUS584" s="382"/>
      <c r="QUT584" s="382"/>
      <c r="QUU584" s="382"/>
      <c r="QUV584" s="382"/>
      <c r="QUW584" s="382"/>
      <c r="QUX584" s="382"/>
      <c r="QUY584" s="382"/>
      <c r="QUZ584" s="382"/>
      <c r="QVA584" s="382"/>
      <c r="QVB584" s="382"/>
      <c r="QVC584" s="382"/>
      <c r="QVD584" s="382"/>
      <c r="QVE584" s="382"/>
      <c r="QVF584" s="382"/>
      <c r="QVG584" s="382"/>
      <c r="QVH584" s="382"/>
      <c r="QVI584" s="382"/>
      <c r="QVJ584" s="382"/>
      <c r="QVK584" s="382"/>
      <c r="QVL584" s="382"/>
      <c r="QVM584" s="382"/>
      <c r="QVN584" s="382"/>
      <c r="QVO584" s="382"/>
      <c r="QVP584" s="382"/>
      <c r="QVQ584" s="382"/>
      <c r="QVR584" s="382"/>
      <c r="QVS584" s="382"/>
      <c r="QVT584" s="382"/>
      <c r="QVU584" s="382"/>
      <c r="QVV584" s="382"/>
      <c r="QVW584" s="382"/>
      <c r="QVX584" s="382"/>
      <c r="QVY584" s="382"/>
      <c r="QVZ584" s="382"/>
      <c r="QWA584" s="382"/>
      <c r="QWB584" s="382"/>
      <c r="QWC584" s="382"/>
      <c r="QWD584" s="382"/>
      <c r="QWE584" s="382"/>
      <c r="QWF584" s="382"/>
      <c r="QWG584" s="382"/>
      <c r="QWH584" s="382"/>
      <c r="QWI584" s="382"/>
      <c r="QWJ584" s="382"/>
      <c r="QWK584" s="382"/>
      <c r="QWL584" s="382"/>
      <c r="QWM584" s="382"/>
      <c r="QWN584" s="382"/>
      <c r="QWO584" s="382"/>
      <c r="QWP584" s="382"/>
      <c r="QWQ584" s="382"/>
      <c r="QWR584" s="382"/>
      <c r="QWS584" s="382"/>
      <c r="QWT584" s="382"/>
      <c r="QWU584" s="382"/>
      <c r="QWV584" s="382"/>
      <c r="QWW584" s="382"/>
      <c r="QWX584" s="382"/>
      <c r="QWY584" s="382"/>
      <c r="QWZ584" s="382"/>
      <c r="QXA584" s="382"/>
      <c r="QXB584" s="382"/>
      <c r="QXC584" s="382"/>
      <c r="QXD584" s="382"/>
      <c r="QXE584" s="382"/>
      <c r="QXF584" s="382"/>
      <c r="QXG584" s="382"/>
      <c r="QXH584" s="382"/>
      <c r="QXI584" s="382"/>
      <c r="QXJ584" s="382"/>
      <c r="QXK584" s="382"/>
      <c r="QXL584" s="382"/>
      <c r="QXM584" s="382"/>
      <c r="QXN584" s="382"/>
      <c r="QXO584" s="382"/>
      <c r="QXP584" s="382"/>
      <c r="QXQ584" s="382"/>
      <c r="QXR584" s="382"/>
      <c r="QXS584" s="382"/>
      <c r="QXT584" s="382"/>
      <c r="QXU584" s="382"/>
      <c r="QXV584" s="382"/>
      <c r="QXW584" s="382"/>
      <c r="QXX584" s="382"/>
      <c r="QXY584" s="382"/>
      <c r="QXZ584" s="382"/>
      <c r="QYA584" s="382"/>
      <c r="QYB584" s="382"/>
      <c r="QYC584" s="382"/>
      <c r="QYD584" s="382"/>
      <c r="QYE584" s="382"/>
      <c r="QYF584" s="382"/>
      <c r="QYG584" s="382"/>
      <c r="QYH584" s="382"/>
      <c r="QYI584" s="382"/>
      <c r="QYJ584" s="382"/>
      <c r="QYK584" s="382"/>
      <c r="QYL584" s="382"/>
      <c r="QYM584" s="382"/>
      <c r="QYN584" s="382"/>
      <c r="QYO584" s="382"/>
      <c r="QYP584" s="382"/>
      <c r="QYQ584" s="382"/>
      <c r="QYR584" s="382"/>
      <c r="QYS584" s="382"/>
      <c r="QYT584" s="382"/>
      <c r="QYU584" s="382"/>
      <c r="QYV584" s="382"/>
      <c r="QYW584" s="382"/>
      <c r="QYX584" s="382"/>
      <c r="QYY584" s="382"/>
      <c r="QYZ584" s="382"/>
      <c r="QZA584" s="382"/>
      <c r="QZB584" s="382"/>
      <c r="QZC584" s="382"/>
      <c r="QZD584" s="382"/>
      <c r="QZE584" s="382"/>
      <c r="QZF584" s="382"/>
      <c r="QZG584" s="382"/>
      <c r="QZH584" s="382"/>
      <c r="QZI584" s="382"/>
      <c r="QZJ584" s="382"/>
      <c r="QZK584" s="382"/>
      <c r="QZL584" s="382"/>
      <c r="QZM584" s="382"/>
      <c r="QZN584" s="382"/>
      <c r="QZO584" s="382"/>
      <c r="QZP584" s="382"/>
      <c r="QZQ584" s="382"/>
      <c r="QZR584" s="382"/>
      <c r="QZS584" s="382"/>
      <c r="QZT584" s="382"/>
      <c r="QZU584" s="382"/>
      <c r="QZV584" s="382"/>
      <c r="QZW584" s="382"/>
      <c r="QZX584" s="382"/>
      <c r="QZY584" s="382"/>
      <c r="QZZ584" s="382"/>
      <c r="RAA584" s="382"/>
      <c r="RAB584" s="382"/>
      <c r="RAC584" s="382"/>
      <c r="RAD584" s="382"/>
      <c r="RAE584" s="382"/>
      <c r="RAF584" s="382"/>
      <c r="RAG584" s="382"/>
      <c r="RAH584" s="382"/>
      <c r="RAI584" s="382"/>
      <c r="RAJ584" s="382"/>
      <c r="RAK584" s="382"/>
      <c r="RAL584" s="382"/>
      <c r="RAM584" s="382"/>
      <c r="RAN584" s="382"/>
      <c r="RAO584" s="382"/>
      <c r="RAP584" s="382"/>
      <c r="RAQ584" s="382"/>
      <c r="RAR584" s="382"/>
      <c r="RAS584" s="382"/>
      <c r="RAT584" s="382"/>
      <c r="RAU584" s="382"/>
      <c r="RAV584" s="382"/>
      <c r="RAW584" s="382"/>
      <c r="RAX584" s="382"/>
      <c r="RAY584" s="382"/>
      <c r="RAZ584" s="382"/>
      <c r="RBA584" s="382"/>
      <c r="RBB584" s="382"/>
      <c r="RBC584" s="382"/>
      <c r="RBD584" s="382"/>
      <c r="RBE584" s="382"/>
      <c r="RBF584" s="382"/>
      <c r="RBG584" s="382"/>
      <c r="RBH584" s="382"/>
      <c r="RBI584" s="382"/>
      <c r="RBJ584" s="382"/>
      <c r="RBK584" s="382"/>
      <c r="RBL584" s="382"/>
      <c r="RBM584" s="382"/>
      <c r="RBN584" s="382"/>
      <c r="RBO584" s="382"/>
      <c r="RBP584" s="382"/>
      <c r="RBQ584" s="382"/>
      <c r="RBR584" s="382"/>
      <c r="RBS584" s="382"/>
      <c r="RBT584" s="382"/>
      <c r="RBU584" s="382"/>
      <c r="RBV584" s="382"/>
      <c r="RBW584" s="382"/>
      <c r="RBX584" s="382"/>
      <c r="RBY584" s="382"/>
      <c r="RBZ584" s="382"/>
      <c r="RCA584" s="382"/>
      <c r="RCB584" s="382"/>
      <c r="RCC584" s="382"/>
      <c r="RCD584" s="382"/>
      <c r="RCE584" s="382"/>
      <c r="RCF584" s="382"/>
      <c r="RCG584" s="382"/>
      <c r="RCH584" s="382"/>
      <c r="RCI584" s="382"/>
      <c r="RCJ584" s="382"/>
      <c r="RCK584" s="382"/>
      <c r="RCL584" s="382"/>
      <c r="RCM584" s="382"/>
      <c r="RCN584" s="382"/>
      <c r="RCO584" s="382"/>
      <c r="RCP584" s="382"/>
      <c r="RCQ584" s="382"/>
      <c r="RCR584" s="382"/>
      <c r="RCS584" s="382"/>
      <c r="RCT584" s="382"/>
      <c r="RCU584" s="382"/>
      <c r="RCV584" s="382"/>
      <c r="RCW584" s="382"/>
      <c r="RCX584" s="382"/>
      <c r="RCY584" s="382"/>
      <c r="RCZ584" s="382"/>
      <c r="RDA584" s="382"/>
      <c r="RDB584" s="382"/>
      <c r="RDC584" s="382"/>
      <c r="RDD584" s="382"/>
      <c r="RDE584" s="382"/>
      <c r="RDF584" s="382"/>
      <c r="RDG584" s="382"/>
      <c r="RDH584" s="382"/>
      <c r="RDI584" s="382"/>
      <c r="RDJ584" s="382"/>
      <c r="RDK584" s="382"/>
      <c r="RDL584" s="382"/>
      <c r="RDM584" s="382"/>
      <c r="RDN584" s="382"/>
      <c r="RDO584" s="382"/>
      <c r="RDP584" s="382"/>
      <c r="RDQ584" s="382"/>
      <c r="RDR584" s="382"/>
      <c r="RDS584" s="382"/>
      <c r="RDT584" s="382"/>
      <c r="RDU584" s="382"/>
      <c r="RDV584" s="382"/>
      <c r="RDW584" s="382"/>
      <c r="RDX584" s="382"/>
      <c r="RDY584" s="382"/>
      <c r="RDZ584" s="382"/>
      <c r="REA584" s="382"/>
      <c r="REB584" s="382"/>
      <c r="REC584" s="382"/>
      <c r="RED584" s="382"/>
      <c r="REE584" s="382"/>
      <c r="REF584" s="382"/>
      <c r="REG584" s="382"/>
      <c r="REH584" s="382"/>
      <c r="REI584" s="382"/>
      <c r="REJ584" s="382"/>
      <c r="REK584" s="382"/>
      <c r="REL584" s="382"/>
      <c r="REM584" s="382"/>
      <c r="REN584" s="382"/>
      <c r="REO584" s="382"/>
      <c r="REP584" s="382"/>
      <c r="REQ584" s="382"/>
      <c r="RER584" s="382"/>
      <c r="RES584" s="382"/>
      <c r="RET584" s="382"/>
      <c r="REU584" s="382"/>
      <c r="REV584" s="382"/>
      <c r="REW584" s="382"/>
      <c r="REX584" s="382"/>
      <c r="REY584" s="382"/>
      <c r="REZ584" s="382"/>
      <c r="RFA584" s="382"/>
      <c r="RFB584" s="382"/>
      <c r="RFC584" s="382"/>
      <c r="RFD584" s="382"/>
      <c r="RFE584" s="382"/>
      <c r="RFF584" s="382"/>
      <c r="RFG584" s="382"/>
      <c r="RFH584" s="382"/>
      <c r="RFI584" s="382"/>
      <c r="RFJ584" s="382"/>
      <c r="RFK584" s="382"/>
      <c r="RFL584" s="382"/>
      <c r="RFM584" s="382"/>
      <c r="RFN584" s="382"/>
      <c r="RFO584" s="382"/>
      <c r="RFP584" s="382"/>
      <c r="RFQ584" s="382"/>
      <c r="RFR584" s="382"/>
      <c r="RFS584" s="382"/>
      <c r="RFT584" s="382"/>
      <c r="RFU584" s="382"/>
      <c r="RFV584" s="382"/>
      <c r="RFW584" s="382"/>
      <c r="RFX584" s="382"/>
      <c r="RFY584" s="382"/>
      <c r="RFZ584" s="382"/>
      <c r="RGA584" s="382"/>
      <c r="RGB584" s="382"/>
      <c r="RGC584" s="382"/>
      <c r="RGD584" s="382"/>
      <c r="RGE584" s="382"/>
      <c r="RGF584" s="382"/>
      <c r="RGG584" s="382"/>
      <c r="RGH584" s="382"/>
      <c r="RGI584" s="382"/>
      <c r="RGJ584" s="382"/>
      <c r="RGK584" s="382"/>
      <c r="RGL584" s="382"/>
      <c r="RGM584" s="382"/>
      <c r="RGN584" s="382"/>
      <c r="RGO584" s="382"/>
      <c r="RGP584" s="382"/>
      <c r="RGQ584" s="382"/>
      <c r="RGR584" s="382"/>
      <c r="RGS584" s="382"/>
      <c r="RGT584" s="382"/>
      <c r="RGU584" s="382"/>
      <c r="RGV584" s="382"/>
      <c r="RGW584" s="382"/>
      <c r="RGX584" s="382"/>
      <c r="RGY584" s="382"/>
      <c r="RGZ584" s="382"/>
      <c r="RHA584" s="382"/>
      <c r="RHB584" s="382"/>
      <c r="RHC584" s="382"/>
      <c r="RHD584" s="382"/>
      <c r="RHE584" s="382"/>
      <c r="RHF584" s="382"/>
      <c r="RHG584" s="382"/>
      <c r="RHH584" s="382"/>
      <c r="RHI584" s="382"/>
      <c r="RHJ584" s="382"/>
      <c r="RHK584" s="382"/>
      <c r="RHL584" s="382"/>
      <c r="RHM584" s="382"/>
      <c r="RHN584" s="382"/>
      <c r="RHO584" s="382"/>
      <c r="RHP584" s="382"/>
      <c r="RHQ584" s="382"/>
      <c r="RHR584" s="382"/>
      <c r="RHS584" s="382"/>
      <c r="RHT584" s="382"/>
      <c r="RHU584" s="382"/>
      <c r="RHV584" s="382"/>
      <c r="RHW584" s="382"/>
      <c r="RHX584" s="382"/>
      <c r="RHY584" s="382"/>
      <c r="RHZ584" s="382"/>
      <c r="RIA584" s="382"/>
      <c r="RIB584" s="382"/>
      <c r="RIC584" s="382"/>
      <c r="RID584" s="382"/>
      <c r="RIE584" s="382"/>
      <c r="RIF584" s="382"/>
      <c r="RIG584" s="382"/>
      <c r="RIH584" s="382"/>
      <c r="RII584" s="382"/>
      <c r="RIJ584" s="382"/>
      <c r="RIK584" s="382"/>
      <c r="RIL584" s="382"/>
      <c r="RIM584" s="382"/>
      <c r="RIN584" s="382"/>
      <c r="RIO584" s="382"/>
      <c r="RIP584" s="382"/>
      <c r="RIQ584" s="382"/>
      <c r="RIR584" s="382"/>
      <c r="RIS584" s="382"/>
      <c r="RIT584" s="382"/>
      <c r="RIU584" s="382"/>
      <c r="RIV584" s="382"/>
      <c r="RIW584" s="382"/>
      <c r="RIX584" s="382"/>
      <c r="RIY584" s="382"/>
      <c r="RIZ584" s="382"/>
      <c r="RJA584" s="382"/>
      <c r="RJB584" s="382"/>
      <c r="RJC584" s="382"/>
      <c r="RJD584" s="382"/>
      <c r="RJE584" s="382"/>
      <c r="RJF584" s="382"/>
      <c r="RJG584" s="382"/>
      <c r="RJH584" s="382"/>
      <c r="RJI584" s="382"/>
      <c r="RJJ584" s="382"/>
      <c r="RJK584" s="382"/>
      <c r="RJL584" s="382"/>
      <c r="RJM584" s="382"/>
      <c r="RJN584" s="382"/>
      <c r="RJO584" s="382"/>
      <c r="RJP584" s="382"/>
      <c r="RJQ584" s="382"/>
      <c r="RJR584" s="382"/>
      <c r="RJS584" s="382"/>
      <c r="RJT584" s="382"/>
      <c r="RJU584" s="382"/>
      <c r="RJV584" s="382"/>
      <c r="RJW584" s="382"/>
      <c r="RJX584" s="382"/>
      <c r="RJY584" s="382"/>
      <c r="RJZ584" s="382"/>
      <c r="RKA584" s="382"/>
      <c r="RKB584" s="382"/>
      <c r="RKC584" s="382"/>
      <c r="RKD584" s="382"/>
      <c r="RKE584" s="382"/>
      <c r="RKF584" s="382"/>
      <c r="RKG584" s="382"/>
      <c r="RKH584" s="382"/>
      <c r="RKI584" s="382"/>
      <c r="RKJ584" s="382"/>
      <c r="RKK584" s="382"/>
      <c r="RKL584" s="382"/>
      <c r="RKM584" s="382"/>
      <c r="RKN584" s="382"/>
      <c r="RKO584" s="382"/>
      <c r="RKP584" s="382"/>
      <c r="RKQ584" s="382"/>
      <c r="RKR584" s="382"/>
      <c r="RKS584" s="382"/>
      <c r="RKT584" s="382"/>
      <c r="RKU584" s="382"/>
      <c r="RKV584" s="382"/>
      <c r="RKW584" s="382"/>
      <c r="RKX584" s="382"/>
      <c r="RKY584" s="382"/>
      <c r="RKZ584" s="382"/>
      <c r="RLA584" s="382"/>
      <c r="RLB584" s="382"/>
      <c r="RLC584" s="382"/>
      <c r="RLD584" s="382"/>
      <c r="RLE584" s="382"/>
      <c r="RLF584" s="382"/>
      <c r="RLG584" s="382"/>
      <c r="RLH584" s="382"/>
      <c r="RLI584" s="382"/>
      <c r="RLJ584" s="382"/>
      <c r="RLK584" s="382"/>
      <c r="RLL584" s="382"/>
      <c r="RLM584" s="382"/>
      <c r="RLN584" s="382"/>
      <c r="RLO584" s="382"/>
      <c r="RLP584" s="382"/>
      <c r="RLQ584" s="382"/>
      <c r="RLR584" s="382"/>
      <c r="RLS584" s="382"/>
      <c r="RLT584" s="382"/>
      <c r="RLU584" s="382"/>
      <c r="RLV584" s="382"/>
      <c r="RLW584" s="382"/>
      <c r="RLX584" s="382"/>
      <c r="RLY584" s="382"/>
      <c r="RLZ584" s="382"/>
      <c r="RMA584" s="382"/>
      <c r="RMB584" s="382"/>
      <c r="RMC584" s="382"/>
      <c r="RMD584" s="382"/>
      <c r="RME584" s="382"/>
      <c r="RMF584" s="382"/>
      <c r="RMG584" s="382"/>
      <c r="RMH584" s="382"/>
      <c r="RMI584" s="382"/>
      <c r="RMJ584" s="382"/>
      <c r="RMK584" s="382"/>
      <c r="RML584" s="382"/>
      <c r="RMM584" s="382"/>
      <c r="RMN584" s="382"/>
      <c r="RMO584" s="382"/>
      <c r="RMP584" s="382"/>
      <c r="RMQ584" s="382"/>
      <c r="RMR584" s="382"/>
      <c r="RMS584" s="382"/>
      <c r="RMT584" s="382"/>
      <c r="RMU584" s="382"/>
      <c r="RMV584" s="382"/>
      <c r="RMW584" s="382"/>
      <c r="RMX584" s="382"/>
      <c r="RMY584" s="382"/>
      <c r="RMZ584" s="382"/>
      <c r="RNA584" s="382"/>
      <c r="RNB584" s="382"/>
      <c r="RNC584" s="382"/>
      <c r="RND584" s="382"/>
      <c r="RNE584" s="382"/>
      <c r="RNF584" s="382"/>
      <c r="RNG584" s="382"/>
      <c r="RNH584" s="382"/>
      <c r="RNI584" s="382"/>
      <c r="RNJ584" s="382"/>
      <c r="RNK584" s="382"/>
      <c r="RNL584" s="382"/>
      <c r="RNM584" s="382"/>
      <c r="RNN584" s="382"/>
      <c r="RNO584" s="382"/>
      <c r="RNP584" s="382"/>
      <c r="RNQ584" s="382"/>
      <c r="RNR584" s="382"/>
      <c r="RNS584" s="382"/>
      <c r="RNT584" s="382"/>
      <c r="RNU584" s="382"/>
      <c r="RNV584" s="382"/>
      <c r="RNW584" s="382"/>
      <c r="RNX584" s="382"/>
      <c r="RNY584" s="382"/>
      <c r="RNZ584" s="382"/>
      <c r="ROA584" s="382"/>
      <c r="ROB584" s="382"/>
      <c r="ROC584" s="382"/>
      <c r="ROD584" s="382"/>
      <c r="ROE584" s="382"/>
      <c r="ROF584" s="382"/>
      <c r="ROG584" s="382"/>
      <c r="ROH584" s="382"/>
      <c r="ROI584" s="382"/>
      <c r="ROJ584" s="382"/>
      <c r="ROK584" s="382"/>
      <c r="ROL584" s="382"/>
      <c r="ROM584" s="382"/>
      <c r="RON584" s="382"/>
      <c r="ROO584" s="382"/>
      <c r="ROP584" s="382"/>
      <c r="ROQ584" s="382"/>
      <c r="ROR584" s="382"/>
      <c r="ROS584" s="382"/>
      <c r="ROT584" s="382"/>
      <c r="ROU584" s="382"/>
      <c r="ROV584" s="382"/>
      <c r="ROW584" s="382"/>
      <c r="ROX584" s="382"/>
      <c r="ROY584" s="382"/>
      <c r="ROZ584" s="382"/>
      <c r="RPA584" s="382"/>
      <c r="RPB584" s="382"/>
      <c r="RPC584" s="382"/>
      <c r="RPD584" s="382"/>
      <c r="RPE584" s="382"/>
      <c r="RPF584" s="382"/>
      <c r="RPG584" s="382"/>
      <c r="RPH584" s="382"/>
      <c r="RPI584" s="382"/>
      <c r="RPJ584" s="382"/>
      <c r="RPK584" s="382"/>
      <c r="RPL584" s="382"/>
      <c r="RPM584" s="382"/>
      <c r="RPN584" s="382"/>
      <c r="RPO584" s="382"/>
      <c r="RPP584" s="382"/>
      <c r="RPQ584" s="382"/>
      <c r="RPR584" s="382"/>
      <c r="RPS584" s="382"/>
      <c r="RPT584" s="382"/>
      <c r="RPU584" s="382"/>
      <c r="RPV584" s="382"/>
      <c r="RPW584" s="382"/>
      <c r="RPX584" s="382"/>
      <c r="RPY584" s="382"/>
      <c r="RPZ584" s="382"/>
      <c r="RQA584" s="382"/>
      <c r="RQB584" s="382"/>
      <c r="RQC584" s="382"/>
      <c r="RQD584" s="382"/>
      <c r="RQE584" s="382"/>
      <c r="RQF584" s="382"/>
      <c r="RQG584" s="382"/>
      <c r="RQH584" s="382"/>
      <c r="RQI584" s="382"/>
      <c r="RQJ584" s="382"/>
      <c r="RQK584" s="382"/>
      <c r="RQL584" s="382"/>
      <c r="RQM584" s="382"/>
      <c r="RQN584" s="382"/>
      <c r="RQO584" s="382"/>
      <c r="RQP584" s="382"/>
      <c r="RQQ584" s="382"/>
      <c r="RQR584" s="382"/>
      <c r="RQS584" s="382"/>
      <c r="RQT584" s="382"/>
      <c r="RQU584" s="382"/>
      <c r="RQV584" s="382"/>
      <c r="RQW584" s="382"/>
      <c r="RQX584" s="382"/>
      <c r="RQY584" s="382"/>
      <c r="RQZ584" s="382"/>
      <c r="RRA584" s="382"/>
      <c r="RRB584" s="382"/>
      <c r="RRC584" s="382"/>
      <c r="RRD584" s="382"/>
      <c r="RRE584" s="382"/>
      <c r="RRF584" s="382"/>
      <c r="RRG584" s="382"/>
      <c r="RRH584" s="382"/>
      <c r="RRI584" s="382"/>
      <c r="RRJ584" s="382"/>
      <c r="RRK584" s="382"/>
      <c r="RRL584" s="382"/>
      <c r="RRM584" s="382"/>
      <c r="RRN584" s="382"/>
      <c r="RRO584" s="382"/>
      <c r="RRP584" s="382"/>
      <c r="RRQ584" s="382"/>
      <c r="RRR584" s="382"/>
      <c r="RRS584" s="382"/>
      <c r="RRT584" s="382"/>
      <c r="RRU584" s="382"/>
      <c r="RRV584" s="382"/>
      <c r="RRW584" s="382"/>
      <c r="RRX584" s="382"/>
      <c r="RRY584" s="382"/>
      <c r="RRZ584" s="382"/>
      <c r="RSA584" s="382"/>
      <c r="RSB584" s="382"/>
      <c r="RSC584" s="382"/>
      <c r="RSD584" s="382"/>
      <c r="RSE584" s="382"/>
      <c r="RSF584" s="382"/>
      <c r="RSG584" s="382"/>
      <c r="RSH584" s="382"/>
      <c r="RSI584" s="382"/>
      <c r="RSJ584" s="382"/>
      <c r="RSK584" s="382"/>
      <c r="RSL584" s="382"/>
      <c r="RSM584" s="382"/>
      <c r="RSN584" s="382"/>
      <c r="RSO584" s="382"/>
      <c r="RSP584" s="382"/>
      <c r="RSQ584" s="382"/>
      <c r="RSR584" s="382"/>
      <c r="RSS584" s="382"/>
      <c r="RST584" s="382"/>
      <c r="RSU584" s="382"/>
      <c r="RSV584" s="382"/>
      <c r="RSW584" s="382"/>
      <c r="RSX584" s="382"/>
      <c r="RSY584" s="382"/>
      <c r="RSZ584" s="382"/>
      <c r="RTA584" s="382"/>
      <c r="RTB584" s="382"/>
      <c r="RTC584" s="382"/>
      <c r="RTD584" s="382"/>
      <c r="RTE584" s="382"/>
      <c r="RTF584" s="382"/>
      <c r="RTG584" s="382"/>
      <c r="RTH584" s="382"/>
      <c r="RTI584" s="382"/>
      <c r="RTJ584" s="382"/>
      <c r="RTK584" s="382"/>
      <c r="RTL584" s="382"/>
      <c r="RTM584" s="382"/>
      <c r="RTN584" s="382"/>
      <c r="RTO584" s="382"/>
      <c r="RTP584" s="382"/>
      <c r="RTQ584" s="382"/>
      <c r="RTR584" s="382"/>
      <c r="RTS584" s="382"/>
      <c r="RTT584" s="382"/>
      <c r="RTU584" s="382"/>
      <c r="RTV584" s="382"/>
      <c r="RTW584" s="382"/>
      <c r="RTX584" s="382"/>
      <c r="RTY584" s="382"/>
      <c r="RTZ584" s="382"/>
      <c r="RUA584" s="382"/>
      <c r="RUB584" s="382"/>
      <c r="RUC584" s="382"/>
      <c r="RUD584" s="382"/>
      <c r="RUE584" s="382"/>
      <c r="RUF584" s="382"/>
      <c r="RUG584" s="382"/>
      <c r="RUH584" s="382"/>
      <c r="RUI584" s="382"/>
      <c r="RUJ584" s="382"/>
      <c r="RUK584" s="382"/>
      <c r="RUL584" s="382"/>
      <c r="RUM584" s="382"/>
      <c r="RUN584" s="382"/>
      <c r="RUO584" s="382"/>
      <c r="RUP584" s="382"/>
      <c r="RUQ584" s="382"/>
      <c r="RUR584" s="382"/>
      <c r="RUS584" s="382"/>
      <c r="RUT584" s="382"/>
      <c r="RUU584" s="382"/>
      <c r="RUV584" s="382"/>
      <c r="RUW584" s="382"/>
      <c r="RUX584" s="382"/>
      <c r="RUY584" s="382"/>
      <c r="RUZ584" s="382"/>
      <c r="RVA584" s="382"/>
      <c r="RVB584" s="382"/>
      <c r="RVC584" s="382"/>
      <c r="RVD584" s="382"/>
      <c r="RVE584" s="382"/>
      <c r="RVF584" s="382"/>
      <c r="RVG584" s="382"/>
      <c r="RVH584" s="382"/>
      <c r="RVI584" s="382"/>
      <c r="RVJ584" s="382"/>
      <c r="RVK584" s="382"/>
      <c r="RVL584" s="382"/>
      <c r="RVM584" s="382"/>
      <c r="RVN584" s="382"/>
      <c r="RVO584" s="382"/>
      <c r="RVP584" s="382"/>
      <c r="RVQ584" s="382"/>
      <c r="RVR584" s="382"/>
      <c r="RVS584" s="382"/>
      <c r="RVT584" s="382"/>
      <c r="RVU584" s="382"/>
      <c r="RVV584" s="382"/>
      <c r="RVW584" s="382"/>
      <c r="RVX584" s="382"/>
      <c r="RVY584" s="382"/>
      <c r="RVZ584" s="382"/>
      <c r="RWA584" s="382"/>
      <c r="RWB584" s="382"/>
      <c r="RWC584" s="382"/>
      <c r="RWD584" s="382"/>
      <c r="RWE584" s="382"/>
      <c r="RWF584" s="382"/>
      <c r="RWG584" s="382"/>
      <c r="RWH584" s="382"/>
      <c r="RWI584" s="382"/>
      <c r="RWJ584" s="382"/>
      <c r="RWK584" s="382"/>
      <c r="RWL584" s="382"/>
      <c r="RWM584" s="382"/>
      <c r="RWN584" s="382"/>
      <c r="RWO584" s="382"/>
      <c r="RWP584" s="382"/>
      <c r="RWQ584" s="382"/>
      <c r="RWR584" s="382"/>
      <c r="RWS584" s="382"/>
      <c r="RWT584" s="382"/>
      <c r="RWU584" s="382"/>
      <c r="RWV584" s="382"/>
      <c r="RWW584" s="382"/>
      <c r="RWX584" s="382"/>
      <c r="RWY584" s="382"/>
      <c r="RWZ584" s="382"/>
      <c r="RXA584" s="382"/>
      <c r="RXB584" s="382"/>
      <c r="RXC584" s="382"/>
      <c r="RXD584" s="382"/>
      <c r="RXE584" s="382"/>
      <c r="RXF584" s="382"/>
      <c r="RXG584" s="382"/>
      <c r="RXH584" s="382"/>
      <c r="RXI584" s="382"/>
      <c r="RXJ584" s="382"/>
      <c r="RXK584" s="382"/>
      <c r="RXL584" s="382"/>
      <c r="RXM584" s="382"/>
      <c r="RXN584" s="382"/>
      <c r="RXO584" s="382"/>
      <c r="RXP584" s="382"/>
      <c r="RXQ584" s="382"/>
      <c r="RXR584" s="382"/>
      <c r="RXS584" s="382"/>
      <c r="RXT584" s="382"/>
      <c r="RXU584" s="382"/>
      <c r="RXV584" s="382"/>
      <c r="RXW584" s="382"/>
      <c r="RXX584" s="382"/>
      <c r="RXY584" s="382"/>
      <c r="RXZ584" s="382"/>
      <c r="RYA584" s="382"/>
      <c r="RYB584" s="382"/>
      <c r="RYC584" s="382"/>
      <c r="RYD584" s="382"/>
      <c r="RYE584" s="382"/>
      <c r="RYF584" s="382"/>
      <c r="RYG584" s="382"/>
      <c r="RYH584" s="382"/>
      <c r="RYI584" s="382"/>
      <c r="RYJ584" s="382"/>
      <c r="RYK584" s="382"/>
      <c r="RYL584" s="382"/>
      <c r="RYM584" s="382"/>
      <c r="RYN584" s="382"/>
      <c r="RYO584" s="382"/>
      <c r="RYP584" s="382"/>
      <c r="RYQ584" s="382"/>
      <c r="RYR584" s="382"/>
      <c r="RYS584" s="382"/>
      <c r="RYT584" s="382"/>
      <c r="RYU584" s="382"/>
      <c r="RYV584" s="382"/>
      <c r="RYW584" s="382"/>
      <c r="RYX584" s="382"/>
      <c r="RYY584" s="382"/>
      <c r="RYZ584" s="382"/>
      <c r="RZA584" s="382"/>
      <c r="RZB584" s="382"/>
      <c r="RZC584" s="382"/>
      <c r="RZD584" s="382"/>
      <c r="RZE584" s="382"/>
      <c r="RZF584" s="382"/>
      <c r="RZG584" s="382"/>
      <c r="RZH584" s="382"/>
      <c r="RZI584" s="382"/>
      <c r="RZJ584" s="382"/>
      <c r="RZK584" s="382"/>
      <c r="RZL584" s="382"/>
      <c r="RZM584" s="382"/>
      <c r="RZN584" s="382"/>
      <c r="RZO584" s="382"/>
      <c r="RZP584" s="382"/>
      <c r="RZQ584" s="382"/>
      <c r="RZR584" s="382"/>
      <c r="RZS584" s="382"/>
      <c r="RZT584" s="382"/>
      <c r="RZU584" s="382"/>
      <c r="RZV584" s="382"/>
      <c r="RZW584" s="382"/>
      <c r="RZX584" s="382"/>
      <c r="RZY584" s="382"/>
      <c r="RZZ584" s="382"/>
      <c r="SAA584" s="382"/>
      <c r="SAB584" s="382"/>
      <c r="SAC584" s="382"/>
      <c r="SAD584" s="382"/>
      <c r="SAE584" s="382"/>
      <c r="SAF584" s="382"/>
      <c r="SAG584" s="382"/>
      <c r="SAH584" s="382"/>
      <c r="SAI584" s="382"/>
      <c r="SAJ584" s="382"/>
      <c r="SAK584" s="382"/>
      <c r="SAL584" s="382"/>
      <c r="SAM584" s="382"/>
      <c r="SAN584" s="382"/>
      <c r="SAO584" s="382"/>
      <c r="SAP584" s="382"/>
      <c r="SAQ584" s="382"/>
      <c r="SAR584" s="382"/>
      <c r="SAS584" s="382"/>
      <c r="SAT584" s="382"/>
      <c r="SAU584" s="382"/>
      <c r="SAV584" s="382"/>
      <c r="SAW584" s="382"/>
      <c r="SAX584" s="382"/>
      <c r="SAY584" s="382"/>
      <c r="SAZ584" s="382"/>
      <c r="SBA584" s="382"/>
      <c r="SBB584" s="382"/>
      <c r="SBC584" s="382"/>
      <c r="SBD584" s="382"/>
      <c r="SBE584" s="382"/>
      <c r="SBF584" s="382"/>
      <c r="SBG584" s="382"/>
      <c r="SBH584" s="382"/>
      <c r="SBI584" s="382"/>
      <c r="SBJ584" s="382"/>
      <c r="SBK584" s="382"/>
      <c r="SBL584" s="382"/>
      <c r="SBM584" s="382"/>
      <c r="SBN584" s="382"/>
      <c r="SBO584" s="382"/>
      <c r="SBP584" s="382"/>
      <c r="SBQ584" s="382"/>
      <c r="SBR584" s="382"/>
      <c r="SBS584" s="382"/>
      <c r="SBT584" s="382"/>
      <c r="SBU584" s="382"/>
      <c r="SBV584" s="382"/>
      <c r="SBW584" s="382"/>
      <c r="SBX584" s="382"/>
      <c r="SBY584" s="382"/>
      <c r="SBZ584" s="382"/>
      <c r="SCA584" s="382"/>
      <c r="SCB584" s="382"/>
      <c r="SCC584" s="382"/>
      <c r="SCD584" s="382"/>
      <c r="SCE584" s="382"/>
      <c r="SCF584" s="382"/>
      <c r="SCG584" s="382"/>
      <c r="SCH584" s="382"/>
      <c r="SCI584" s="382"/>
      <c r="SCJ584" s="382"/>
      <c r="SCK584" s="382"/>
      <c r="SCL584" s="382"/>
      <c r="SCM584" s="382"/>
      <c r="SCN584" s="382"/>
      <c r="SCO584" s="382"/>
      <c r="SCP584" s="382"/>
      <c r="SCQ584" s="382"/>
      <c r="SCR584" s="382"/>
      <c r="SCS584" s="382"/>
      <c r="SCT584" s="382"/>
      <c r="SCU584" s="382"/>
      <c r="SCV584" s="382"/>
      <c r="SCW584" s="382"/>
      <c r="SCX584" s="382"/>
      <c r="SCY584" s="382"/>
      <c r="SCZ584" s="382"/>
      <c r="SDA584" s="382"/>
      <c r="SDB584" s="382"/>
      <c r="SDC584" s="382"/>
      <c r="SDD584" s="382"/>
      <c r="SDE584" s="382"/>
      <c r="SDF584" s="382"/>
      <c r="SDG584" s="382"/>
      <c r="SDH584" s="382"/>
      <c r="SDI584" s="382"/>
      <c r="SDJ584" s="382"/>
      <c r="SDK584" s="382"/>
      <c r="SDL584" s="382"/>
      <c r="SDM584" s="382"/>
      <c r="SDN584" s="382"/>
      <c r="SDO584" s="382"/>
      <c r="SDP584" s="382"/>
      <c r="SDQ584" s="382"/>
      <c r="SDR584" s="382"/>
      <c r="SDS584" s="382"/>
      <c r="SDT584" s="382"/>
      <c r="SDU584" s="382"/>
      <c r="SDV584" s="382"/>
      <c r="SDW584" s="382"/>
      <c r="SDX584" s="382"/>
      <c r="SDY584" s="382"/>
      <c r="SDZ584" s="382"/>
      <c r="SEA584" s="382"/>
      <c r="SEB584" s="382"/>
      <c r="SEC584" s="382"/>
      <c r="SED584" s="382"/>
      <c r="SEE584" s="382"/>
      <c r="SEF584" s="382"/>
      <c r="SEG584" s="382"/>
      <c r="SEH584" s="382"/>
      <c r="SEI584" s="382"/>
      <c r="SEJ584" s="382"/>
      <c r="SEK584" s="382"/>
      <c r="SEL584" s="382"/>
      <c r="SEM584" s="382"/>
      <c r="SEN584" s="382"/>
      <c r="SEO584" s="382"/>
      <c r="SEP584" s="382"/>
      <c r="SEQ584" s="382"/>
      <c r="SER584" s="382"/>
      <c r="SES584" s="382"/>
      <c r="SET584" s="382"/>
      <c r="SEU584" s="382"/>
      <c r="SEV584" s="382"/>
      <c r="SEW584" s="382"/>
      <c r="SEX584" s="382"/>
      <c r="SEY584" s="382"/>
      <c r="SEZ584" s="382"/>
      <c r="SFA584" s="382"/>
      <c r="SFB584" s="382"/>
      <c r="SFC584" s="382"/>
      <c r="SFD584" s="382"/>
      <c r="SFE584" s="382"/>
      <c r="SFF584" s="382"/>
      <c r="SFG584" s="382"/>
      <c r="SFH584" s="382"/>
      <c r="SFI584" s="382"/>
      <c r="SFJ584" s="382"/>
      <c r="SFK584" s="382"/>
      <c r="SFL584" s="382"/>
      <c r="SFM584" s="382"/>
      <c r="SFN584" s="382"/>
      <c r="SFO584" s="382"/>
      <c r="SFP584" s="382"/>
      <c r="SFQ584" s="382"/>
      <c r="SFR584" s="382"/>
      <c r="SFS584" s="382"/>
      <c r="SFT584" s="382"/>
      <c r="SFU584" s="382"/>
      <c r="SFV584" s="382"/>
      <c r="SFW584" s="382"/>
      <c r="SFX584" s="382"/>
      <c r="SFY584" s="382"/>
      <c r="SFZ584" s="382"/>
      <c r="SGA584" s="382"/>
      <c r="SGB584" s="382"/>
      <c r="SGC584" s="382"/>
      <c r="SGD584" s="382"/>
      <c r="SGE584" s="382"/>
      <c r="SGF584" s="382"/>
      <c r="SGG584" s="382"/>
      <c r="SGH584" s="382"/>
      <c r="SGI584" s="382"/>
      <c r="SGJ584" s="382"/>
      <c r="SGK584" s="382"/>
      <c r="SGL584" s="382"/>
      <c r="SGM584" s="382"/>
      <c r="SGN584" s="382"/>
      <c r="SGO584" s="382"/>
      <c r="SGP584" s="382"/>
      <c r="SGQ584" s="382"/>
      <c r="SGR584" s="382"/>
      <c r="SGS584" s="382"/>
      <c r="SGT584" s="382"/>
      <c r="SGU584" s="382"/>
      <c r="SGV584" s="382"/>
      <c r="SGW584" s="382"/>
      <c r="SGX584" s="382"/>
      <c r="SGY584" s="382"/>
      <c r="SGZ584" s="382"/>
      <c r="SHA584" s="382"/>
      <c r="SHB584" s="382"/>
      <c r="SHC584" s="382"/>
      <c r="SHD584" s="382"/>
      <c r="SHE584" s="382"/>
      <c r="SHF584" s="382"/>
      <c r="SHG584" s="382"/>
      <c r="SHH584" s="382"/>
      <c r="SHI584" s="382"/>
      <c r="SHJ584" s="382"/>
      <c r="SHK584" s="382"/>
      <c r="SHL584" s="382"/>
      <c r="SHM584" s="382"/>
      <c r="SHN584" s="382"/>
      <c r="SHO584" s="382"/>
      <c r="SHP584" s="382"/>
      <c r="SHQ584" s="382"/>
      <c r="SHR584" s="382"/>
      <c r="SHS584" s="382"/>
      <c r="SHT584" s="382"/>
      <c r="SHU584" s="382"/>
      <c r="SHV584" s="382"/>
      <c r="SHW584" s="382"/>
      <c r="SHX584" s="382"/>
      <c r="SHY584" s="382"/>
      <c r="SHZ584" s="382"/>
      <c r="SIA584" s="382"/>
      <c r="SIB584" s="382"/>
      <c r="SIC584" s="382"/>
      <c r="SID584" s="382"/>
      <c r="SIE584" s="382"/>
      <c r="SIF584" s="382"/>
      <c r="SIG584" s="382"/>
      <c r="SIH584" s="382"/>
      <c r="SII584" s="382"/>
      <c r="SIJ584" s="382"/>
      <c r="SIK584" s="382"/>
      <c r="SIL584" s="382"/>
      <c r="SIM584" s="382"/>
      <c r="SIN584" s="382"/>
      <c r="SIO584" s="382"/>
      <c r="SIP584" s="382"/>
      <c r="SIQ584" s="382"/>
      <c r="SIR584" s="382"/>
      <c r="SIS584" s="382"/>
      <c r="SIT584" s="382"/>
      <c r="SIU584" s="382"/>
      <c r="SIV584" s="382"/>
      <c r="SIW584" s="382"/>
      <c r="SIX584" s="382"/>
      <c r="SIY584" s="382"/>
      <c r="SIZ584" s="382"/>
      <c r="SJA584" s="382"/>
      <c r="SJB584" s="382"/>
      <c r="SJC584" s="382"/>
      <c r="SJD584" s="382"/>
      <c r="SJE584" s="382"/>
      <c r="SJF584" s="382"/>
      <c r="SJG584" s="382"/>
      <c r="SJH584" s="382"/>
      <c r="SJI584" s="382"/>
      <c r="SJJ584" s="382"/>
      <c r="SJK584" s="382"/>
      <c r="SJL584" s="382"/>
      <c r="SJM584" s="382"/>
      <c r="SJN584" s="382"/>
      <c r="SJO584" s="382"/>
      <c r="SJP584" s="382"/>
      <c r="SJQ584" s="382"/>
      <c r="SJR584" s="382"/>
      <c r="SJS584" s="382"/>
      <c r="SJT584" s="382"/>
      <c r="SJU584" s="382"/>
      <c r="SJV584" s="382"/>
      <c r="SJW584" s="382"/>
      <c r="SJX584" s="382"/>
      <c r="SJY584" s="382"/>
      <c r="SJZ584" s="382"/>
      <c r="SKA584" s="382"/>
      <c r="SKB584" s="382"/>
      <c r="SKC584" s="382"/>
      <c r="SKD584" s="382"/>
      <c r="SKE584" s="382"/>
      <c r="SKF584" s="382"/>
      <c r="SKG584" s="382"/>
      <c r="SKH584" s="382"/>
      <c r="SKI584" s="382"/>
      <c r="SKJ584" s="382"/>
      <c r="SKK584" s="382"/>
      <c r="SKL584" s="382"/>
      <c r="SKM584" s="382"/>
      <c r="SKN584" s="382"/>
      <c r="SKO584" s="382"/>
      <c r="SKP584" s="382"/>
      <c r="SKQ584" s="382"/>
      <c r="SKR584" s="382"/>
      <c r="SKS584" s="382"/>
      <c r="SKT584" s="382"/>
      <c r="SKU584" s="382"/>
      <c r="SKV584" s="382"/>
      <c r="SKW584" s="382"/>
      <c r="SKX584" s="382"/>
      <c r="SKY584" s="382"/>
      <c r="SKZ584" s="382"/>
      <c r="SLA584" s="382"/>
      <c r="SLB584" s="382"/>
      <c r="SLC584" s="382"/>
      <c r="SLD584" s="382"/>
      <c r="SLE584" s="382"/>
      <c r="SLF584" s="382"/>
      <c r="SLG584" s="382"/>
      <c r="SLH584" s="382"/>
      <c r="SLI584" s="382"/>
      <c r="SLJ584" s="382"/>
      <c r="SLK584" s="382"/>
      <c r="SLL584" s="382"/>
      <c r="SLM584" s="382"/>
      <c r="SLN584" s="382"/>
      <c r="SLO584" s="382"/>
      <c r="SLP584" s="382"/>
      <c r="SLQ584" s="382"/>
      <c r="SLR584" s="382"/>
      <c r="SLS584" s="382"/>
      <c r="SLT584" s="382"/>
      <c r="SLU584" s="382"/>
      <c r="SLV584" s="382"/>
      <c r="SLW584" s="382"/>
      <c r="SLX584" s="382"/>
      <c r="SLY584" s="382"/>
      <c r="SLZ584" s="382"/>
      <c r="SMA584" s="382"/>
      <c r="SMB584" s="382"/>
      <c r="SMC584" s="382"/>
      <c r="SMD584" s="382"/>
      <c r="SME584" s="382"/>
      <c r="SMF584" s="382"/>
      <c r="SMG584" s="382"/>
      <c r="SMH584" s="382"/>
      <c r="SMI584" s="382"/>
      <c r="SMJ584" s="382"/>
      <c r="SMK584" s="382"/>
      <c r="SML584" s="382"/>
      <c r="SMM584" s="382"/>
      <c r="SMN584" s="382"/>
      <c r="SMO584" s="382"/>
      <c r="SMP584" s="382"/>
      <c r="SMQ584" s="382"/>
      <c r="SMR584" s="382"/>
      <c r="SMS584" s="382"/>
      <c r="SMT584" s="382"/>
      <c r="SMU584" s="382"/>
      <c r="SMV584" s="382"/>
      <c r="SMW584" s="382"/>
      <c r="SMX584" s="382"/>
      <c r="SMY584" s="382"/>
      <c r="SMZ584" s="382"/>
      <c r="SNA584" s="382"/>
      <c r="SNB584" s="382"/>
      <c r="SNC584" s="382"/>
      <c r="SND584" s="382"/>
      <c r="SNE584" s="382"/>
      <c r="SNF584" s="382"/>
      <c r="SNG584" s="382"/>
      <c r="SNH584" s="382"/>
      <c r="SNI584" s="382"/>
      <c r="SNJ584" s="382"/>
      <c r="SNK584" s="382"/>
      <c r="SNL584" s="382"/>
      <c r="SNM584" s="382"/>
      <c r="SNN584" s="382"/>
      <c r="SNO584" s="382"/>
      <c r="SNP584" s="382"/>
      <c r="SNQ584" s="382"/>
      <c r="SNR584" s="382"/>
      <c r="SNS584" s="382"/>
      <c r="SNT584" s="382"/>
      <c r="SNU584" s="382"/>
      <c r="SNV584" s="382"/>
      <c r="SNW584" s="382"/>
      <c r="SNX584" s="382"/>
      <c r="SNY584" s="382"/>
      <c r="SNZ584" s="382"/>
      <c r="SOA584" s="382"/>
      <c r="SOB584" s="382"/>
      <c r="SOC584" s="382"/>
      <c r="SOD584" s="382"/>
      <c r="SOE584" s="382"/>
      <c r="SOF584" s="382"/>
      <c r="SOG584" s="382"/>
      <c r="SOH584" s="382"/>
      <c r="SOI584" s="382"/>
      <c r="SOJ584" s="382"/>
      <c r="SOK584" s="382"/>
      <c r="SOL584" s="382"/>
      <c r="SOM584" s="382"/>
      <c r="SON584" s="382"/>
      <c r="SOO584" s="382"/>
      <c r="SOP584" s="382"/>
      <c r="SOQ584" s="382"/>
      <c r="SOR584" s="382"/>
      <c r="SOS584" s="382"/>
      <c r="SOT584" s="382"/>
      <c r="SOU584" s="382"/>
      <c r="SOV584" s="382"/>
      <c r="SOW584" s="382"/>
      <c r="SOX584" s="382"/>
      <c r="SOY584" s="382"/>
      <c r="SOZ584" s="382"/>
      <c r="SPA584" s="382"/>
      <c r="SPB584" s="382"/>
      <c r="SPC584" s="382"/>
      <c r="SPD584" s="382"/>
      <c r="SPE584" s="382"/>
      <c r="SPF584" s="382"/>
      <c r="SPG584" s="382"/>
      <c r="SPH584" s="382"/>
      <c r="SPI584" s="382"/>
      <c r="SPJ584" s="382"/>
      <c r="SPK584" s="382"/>
      <c r="SPL584" s="382"/>
      <c r="SPM584" s="382"/>
      <c r="SPN584" s="382"/>
      <c r="SPO584" s="382"/>
      <c r="SPP584" s="382"/>
      <c r="SPQ584" s="382"/>
      <c r="SPR584" s="382"/>
      <c r="SPS584" s="382"/>
      <c r="SPT584" s="382"/>
      <c r="SPU584" s="382"/>
      <c r="SPV584" s="382"/>
      <c r="SPW584" s="382"/>
      <c r="SPX584" s="382"/>
      <c r="SPY584" s="382"/>
      <c r="SPZ584" s="382"/>
      <c r="SQA584" s="382"/>
      <c r="SQB584" s="382"/>
      <c r="SQC584" s="382"/>
      <c r="SQD584" s="382"/>
      <c r="SQE584" s="382"/>
      <c r="SQF584" s="382"/>
      <c r="SQG584" s="382"/>
      <c r="SQH584" s="382"/>
      <c r="SQI584" s="382"/>
      <c r="SQJ584" s="382"/>
      <c r="SQK584" s="382"/>
      <c r="SQL584" s="382"/>
      <c r="SQM584" s="382"/>
      <c r="SQN584" s="382"/>
      <c r="SQO584" s="382"/>
      <c r="SQP584" s="382"/>
      <c r="SQQ584" s="382"/>
      <c r="SQR584" s="382"/>
      <c r="SQS584" s="382"/>
      <c r="SQT584" s="382"/>
      <c r="SQU584" s="382"/>
      <c r="SQV584" s="382"/>
      <c r="SQW584" s="382"/>
      <c r="SQX584" s="382"/>
      <c r="SQY584" s="382"/>
      <c r="SQZ584" s="382"/>
      <c r="SRA584" s="382"/>
      <c r="SRB584" s="382"/>
      <c r="SRC584" s="382"/>
      <c r="SRD584" s="382"/>
      <c r="SRE584" s="382"/>
      <c r="SRF584" s="382"/>
      <c r="SRG584" s="382"/>
      <c r="SRH584" s="382"/>
      <c r="SRI584" s="382"/>
      <c r="SRJ584" s="382"/>
      <c r="SRK584" s="382"/>
      <c r="SRL584" s="382"/>
      <c r="SRM584" s="382"/>
      <c r="SRN584" s="382"/>
      <c r="SRO584" s="382"/>
      <c r="SRP584" s="382"/>
      <c r="SRQ584" s="382"/>
      <c r="SRR584" s="382"/>
      <c r="SRS584" s="382"/>
      <c r="SRT584" s="382"/>
      <c r="SRU584" s="382"/>
      <c r="SRV584" s="382"/>
      <c r="SRW584" s="382"/>
      <c r="SRX584" s="382"/>
      <c r="SRY584" s="382"/>
      <c r="SRZ584" s="382"/>
      <c r="SSA584" s="382"/>
      <c r="SSB584" s="382"/>
      <c r="SSC584" s="382"/>
      <c r="SSD584" s="382"/>
      <c r="SSE584" s="382"/>
      <c r="SSF584" s="382"/>
      <c r="SSG584" s="382"/>
      <c r="SSH584" s="382"/>
      <c r="SSI584" s="382"/>
      <c r="SSJ584" s="382"/>
      <c r="SSK584" s="382"/>
      <c r="SSL584" s="382"/>
      <c r="SSM584" s="382"/>
      <c r="SSN584" s="382"/>
      <c r="SSO584" s="382"/>
      <c r="SSP584" s="382"/>
      <c r="SSQ584" s="382"/>
      <c r="SSR584" s="382"/>
      <c r="SSS584" s="382"/>
      <c r="SST584" s="382"/>
      <c r="SSU584" s="382"/>
      <c r="SSV584" s="382"/>
      <c r="SSW584" s="382"/>
      <c r="SSX584" s="382"/>
      <c r="SSY584" s="382"/>
      <c r="SSZ584" s="382"/>
      <c r="STA584" s="382"/>
      <c r="STB584" s="382"/>
      <c r="STC584" s="382"/>
      <c r="STD584" s="382"/>
      <c r="STE584" s="382"/>
      <c r="STF584" s="382"/>
      <c r="STG584" s="382"/>
      <c r="STH584" s="382"/>
      <c r="STI584" s="382"/>
      <c r="STJ584" s="382"/>
      <c r="STK584" s="382"/>
      <c r="STL584" s="382"/>
      <c r="STM584" s="382"/>
      <c r="STN584" s="382"/>
      <c r="STO584" s="382"/>
      <c r="STP584" s="382"/>
      <c r="STQ584" s="382"/>
      <c r="STR584" s="382"/>
      <c r="STS584" s="382"/>
      <c r="STT584" s="382"/>
      <c r="STU584" s="382"/>
      <c r="STV584" s="382"/>
      <c r="STW584" s="382"/>
      <c r="STX584" s="382"/>
      <c r="STY584" s="382"/>
      <c r="STZ584" s="382"/>
      <c r="SUA584" s="382"/>
      <c r="SUB584" s="382"/>
      <c r="SUC584" s="382"/>
      <c r="SUD584" s="382"/>
      <c r="SUE584" s="382"/>
      <c r="SUF584" s="382"/>
      <c r="SUG584" s="382"/>
      <c r="SUH584" s="382"/>
      <c r="SUI584" s="382"/>
      <c r="SUJ584" s="382"/>
      <c r="SUK584" s="382"/>
      <c r="SUL584" s="382"/>
      <c r="SUM584" s="382"/>
      <c r="SUN584" s="382"/>
      <c r="SUO584" s="382"/>
      <c r="SUP584" s="382"/>
      <c r="SUQ584" s="382"/>
      <c r="SUR584" s="382"/>
      <c r="SUS584" s="382"/>
      <c r="SUT584" s="382"/>
      <c r="SUU584" s="382"/>
      <c r="SUV584" s="382"/>
      <c r="SUW584" s="382"/>
      <c r="SUX584" s="382"/>
      <c r="SUY584" s="382"/>
      <c r="SUZ584" s="382"/>
      <c r="SVA584" s="382"/>
      <c r="SVB584" s="382"/>
      <c r="SVC584" s="382"/>
      <c r="SVD584" s="382"/>
      <c r="SVE584" s="382"/>
      <c r="SVF584" s="382"/>
      <c r="SVG584" s="382"/>
      <c r="SVH584" s="382"/>
      <c r="SVI584" s="382"/>
      <c r="SVJ584" s="382"/>
      <c r="SVK584" s="382"/>
      <c r="SVL584" s="382"/>
      <c r="SVM584" s="382"/>
      <c r="SVN584" s="382"/>
      <c r="SVO584" s="382"/>
      <c r="SVP584" s="382"/>
      <c r="SVQ584" s="382"/>
      <c r="SVR584" s="382"/>
      <c r="SVS584" s="382"/>
      <c r="SVT584" s="382"/>
      <c r="SVU584" s="382"/>
      <c r="SVV584" s="382"/>
      <c r="SVW584" s="382"/>
      <c r="SVX584" s="382"/>
      <c r="SVY584" s="382"/>
      <c r="SVZ584" s="382"/>
      <c r="SWA584" s="382"/>
      <c r="SWB584" s="382"/>
      <c r="SWC584" s="382"/>
      <c r="SWD584" s="382"/>
      <c r="SWE584" s="382"/>
      <c r="SWF584" s="382"/>
      <c r="SWG584" s="382"/>
      <c r="SWH584" s="382"/>
      <c r="SWI584" s="382"/>
      <c r="SWJ584" s="382"/>
      <c r="SWK584" s="382"/>
      <c r="SWL584" s="382"/>
      <c r="SWM584" s="382"/>
      <c r="SWN584" s="382"/>
      <c r="SWO584" s="382"/>
      <c r="SWP584" s="382"/>
      <c r="SWQ584" s="382"/>
      <c r="SWR584" s="382"/>
      <c r="SWS584" s="382"/>
      <c r="SWT584" s="382"/>
      <c r="SWU584" s="382"/>
      <c r="SWV584" s="382"/>
      <c r="SWW584" s="382"/>
      <c r="SWX584" s="382"/>
      <c r="SWY584" s="382"/>
      <c r="SWZ584" s="382"/>
      <c r="SXA584" s="382"/>
      <c r="SXB584" s="382"/>
      <c r="SXC584" s="382"/>
      <c r="SXD584" s="382"/>
      <c r="SXE584" s="382"/>
      <c r="SXF584" s="382"/>
      <c r="SXG584" s="382"/>
      <c r="SXH584" s="382"/>
      <c r="SXI584" s="382"/>
      <c r="SXJ584" s="382"/>
      <c r="SXK584" s="382"/>
      <c r="SXL584" s="382"/>
      <c r="SXM584" s="382"/>
      <c r="SXN584" s="382"/>
      <c r="SXO584" s="382"/>
      <c r="SXP584" s="382"/>
      <c r="SXQ584" s="382"/>
      <c r="SXR584" s="382"/>
      <c r="SXS584" s="382"/>
      <c r="SXT584" s="382"/>
      <c r="SXU584" s="382"/>
      <c r="SXV584" s="382"/>
      <c r="SXW584" s="382"/>
      <c r="SXX584" s="382"/>
      <c r="SXY584" s="382"/>
      <c r="SXZ584" s="382"/>
      <c r="SYA584" s="382"/>
      <c r="SYB584" s="382"/>
      <c r="SYC584" s="382"/>
      <c r="SYD584" s="382"/>
      <c r="SYE584" s="382"/>
      <c r="SYF584" s="382"/>
      <c r="SYG584" s="382"/>
      <c r="SYH584" s="382"/>
      <c r="SYI584" s="382"/>
      <c r="SYJ584" s="382"/>
      <c r="SYK584" s="382"/>
      <c r="SYL584" s="382"/>
      <c r="SYM584" s="382"/>
      <c r="SYN584" s="382"/>
      <c r="SYO584" s="382"/>
      <c r="SYP584" s="382"/>
      <c r="SYQ584" s="382"/>
      <c r="SYR584" s="382"/>
      <c r="SYS584" s="382"/>
      <c r="SYT584" s="382"/>
      <c r="SYU584" s="382"/>
      <c r="SYV584" s="382"/>
      <c r="SYW584" s="382"/>
      <c r="SYX584" s="382"/>
      <c r="SYY584" s="382"/>
      <c r="SYZ584" s="382"/>
      <c r="SZA584" s="382"/>
      <c r="SZB584" s="382"/>
      <c r="SZC584" s="382"/>
      <c r="SZD584" s="382"/>
      <c r="SZE584" s="382"/>
      <c r="SZF584" s="382"/>
      <c r="SZG584" s="382"/>
      <c r="SZH584" s="382"/>
      <c r="SZI584" s="382"/>
      <c r="SZJ584" s="382"/>
      <c r="SZK584" s="382"/>
      <c r="SZL584" s="382"/>
      <c r="SZM584" s="382"/>
      <c r="SZN584" s="382"/>
      <c r="SZO584" s="382"/>
      <c r="SZP584" s="382"/>
      <c r="SZQ584" s="382"/>
      <c r="SZR584" s="382"/>
      <c r="SZS584" s="382"/>
      <c r="SZT584" s="382"/>
      <c r="SZU584" s="382"/>
      <c r="SZV584" s="382"/>
      <c r="SZW584" s="382"/>
      <c r="SZX584" s="382"/>
      <c r="SZY584" s="382"/>
      <c r="SZZ584" s="382"/>
      <c r="TAA584" s="382"/>
      <c r="TAB584" s="382"/>
      <c r="TAC584" s="382"/>
      <c r="TAD584" s="382"/>
      <c r="TAE584" s="382"/>
      <c r="TAF584" s="382"/>
      <c r="TAG584" s="382"/>
      <c r="TAH584" s="382"/>
      <c r="TAI584" s="382"/>
      <c r="TAJ584" s="382"/>
      <c r="TAK584" s="382"/>
      <c r="TAL584" s="382"/>
      <c r="TAM584" s="382"/>
      <c r="TAN584" s="382"/>
      <c r="TAO584" s="382"/>
      <c r="TAP584" s="382"/>
      <c r="TAQ584" s="382"/>
      <c r="TAR584" s="382"/>
      <c r="TAS584" s="382"/>
      <c r="TAT584" s="382"/>
      <c r="TAU584" s="382"/>
      <c r="TAV584" s="382"/>
      <c r="TAW584" s="382"/>
      <c r="TAX584" s="382"/>
      <c r="TAY584" s="382"/>
      <c r="TAZ584" s="382"/>
      <c r="TBA584" s="382"/>
      <c r="TBB584" s="382"/>
      <c r="TBC584" s="382"/>
      <c r="TBD584" s="382"/>
      <c r="TBE584" s="382"/>
      <c r="TBF584" s="382"/>
      <c r="TBG584" s="382"/>
      <c r="TBH584" s="382"/>
      <c r="TBI584" s="382"/>
      <c r="TBJ584" s="382"/>
      <c r="TBK584" s="382"/>
      <c r="TBL584" s="382"/>
      <c r="TBM584" s="382"/>
      <c r="TBN584" s="382"/>
      <c r="TBO584" s="382"/>
      <c r="TBP584" s="382"/>
      <c r="TBQ584" s="382"/>
      <c r="TBR584" s="382"/>
      <c r="TBS584" s="382"/>
      <c r="TBT584" s="382"/>
      <c r="TBU584" s="382"/>
      <c r="TBV584" s="382"/>
      <c r="TBW584" s="382"/>
      <c r="TBX584" s="382"/>
      <c r="TBY584" s="382"/>
      <c r="TBZ584" s="382"/>
      <c r="TCA584" s="382"/>
      <c r="TCB584" s="382"/>
      <c r="TCC584" s="382"/>
      <c r="TCD584" s="382"/>
      <c r="TCE584" s="382"/>
      <c r="TCF584" s="382"/>
      <c r="TCG584" s="382"/>
      <c r="TCH584" s="382"/>
      <c r="TCI584" s="382"/>
      <c r="TCJ584" s="382"/>
      <c r="TCK584" s="382"/>
      <c r="TCL584" s="382"/>
      <c r="TCM584" s="382"/>
      <c r="TCN584" s="382"/>
      <c r="TCO584" s="382"/>
      <c r="TCP584" s="382"/>
      <c r="TCQ584" s="382"/>
      <c r="TCR584" s="382"/>
      <c r="TCS584" s="382"/>
      <c r="TCT584" s="382"/>
      <c r="TCU584" s="382"/>
      <c r="TCV584" s="382"/>
      <c r="TCW584" s="382"/>
      <c r="TCX584" s="382"/>
      <c r="TCY584" s="382"/>
      <c r="TCZ584" s="382"/>
      <c r="TDA584" s="382"/>
      <c r="TDB584" s="382"/>
      <c r="TDC584" s="382"/>
      <c r="TDD584" s="382"/>
      <c r="TDE584" s="382"/>
      <c r="TDF584" s="382"/>
      <c r="TDG584" s="382"/>
      <c r="TDH584" s="382"/>
      <c r="TDI584" s="382"/>
      <c r="TDJ584" s="382"/>
      <c r="TDK584" s="382"/>
      <c r="TDL584" s="382"/>
      <c r="TDM584" s="382"/>
      <c r="TDN584" s="382"/>
      <c r="TDO584" s="382"/>
      <c r="TDP584" s="382"/>
      <c r="TDQ584" s="382"/>
      <c r="TDR584" s="382"/>
      <c r="TDS584" s="382"/>
      <c r="TDT584" s="382"/>
      <c r="TDU584" s="382"/>
      <c r="TDV584" s="382"/>
      <c r="TDW584" s="382"/>
      <c r="TDX584" s="382"/>
      <c r="TDY584" s="382"/>
      <c r="TDZ584" s="382"/>
      <c r="TEA584" s="382"/>
      <c r="TEB584" s="382"/>
      <c r="TEC584" s="382"/>
      <c r="TED584" s="382"/>
      <c r="TEE584" s="382"/>
      <c r="TEF584" s="382"/>
      <c r="TEG584" s="382"/>
      <c r="TEH584" s="382"/>
      <c r="TEI584" s="382"/>
      <c r="TEJ584" s="382"/>
      <c r="TEK584" s="382"/>
      <c r="TEL584" s="382"/>
      <c r="TEM584" s="382"/>
      <c r="TEN584" s="382"/>
      <c r="TEO584" s="382"/>
      <c r="TEP584" s="382"/>
      <c r="TEQ584" s="382"/>
      <c r="TER584" s="382"/>
      <c r="TES584" s="382"/>
      <c r="TET584" s="382"/>
      <c r="TEU584" s="382"/>
      <c r="TEV584" s="382"/>
      <c r="TEW584" s="382"/>
      <c r="TEX584" s="382"/>
      <c r="TEY584" s="382"/>
      <c r="TEZ584" s="382"/>
      <c r="TFA584" s="382"/>
      <c r="TFB584" s="382"/>
      <c r="TFC584" s="382"/>
      <c r="TFD584" s="382"/>
      <c r="TFE584" s="382"/>
      <c r="TFF584" s="382"/>
      <c r="TFG584" s="382"/>
      <c r="TFH584" s="382"/>
      <c r="TFI584" s="382"/>
      <c r="TFJ584" s="382"/>
      <c r="TFK584" s="382"/>
      <c r="TFL584" s="382"/>
      <c r="TFM584" s="382"/>
      <c r="TFN584" s="382"/>
      <c r="TFO584" s="382"/>
      <c r="TFP584" s="382"/>
      <c r="TFQ584" s="382"/>
      <c r="TFR584" s="382"/>
      <c r="TFS584" s="382"/>
      <c r="TFT584" s="382"/>
      <c r="TFU584" s="382"/>
      <c r="TFV584" s="382"/>
      <c r="TFW584" s="382"/>
      <c r="TFX584" s="382"/>
      <c r="TFY584" s="382"/>
      <c r="TFZ584" s="382"/>
      <c r="TGA584" s="382"/>
      <c r="TGB584" s="382"/>
      <c r="TGC584" s="382"/>
      <c r="TGD584" s="382"/>
      <c r="TGE584" s="382"/>
      <c r="TGF584" s="382"/>
      <c r="TGG584" s="382"/>
      <c r="TGH584" s="382"/>
      <c r="TGI584" s="382"/>
      <c r="TGJ584" s="382"/>
      <c r="TGK584" s="382"/>
      <c r="TGL584" s="382"/>
      <c r="TGM584" s="382"/>
      <c r="TGN584" s="382"/>
      <c r="TGO584" s="382"/>
      <c r="TGP584" s="382"/>
      <c r="TGQ584" s="382"/>
      <c r="TGR584" s="382"/>
      <c r="TGS584" s="382"/>
      <c r="TGT584" s="382"/>
      <c r="TGU584" s="382"/>
      <c r="TGV584" s="382"/>
      <c r="TGW584" s="382"/>
      <c r="TGX584" s="382"/>
      <c r="TGY584" s="382"/>
      <c r="TGZ584" s="382"/>
      <c r="THA584" s="382"/>
      <c r="THB584" s="382"/>
      <c r="THC584" s="382"/>
      <c r="THD584" s="382"/>
      <c r="THE584" s="382"/>
      <c r="THF584" s="382"/>
      <c r="THG584" s="382"/>
      <c r="THH584" s="382"/>
      <c r="THI584" s="382"/>
      <c r="THJ584" s="382"/>
      <c r="THK584" s="382"/>
      <c r="THL584" s="382"/>
      <c r="THM584" s="382"/>
      <c r="THN584" s="382"/>
      <c r="THO584" s="382"/>
      <c r="THP584" s="382"/>
      <c r="THQ584" s="382"/>
      <c r="THR584" s="382"/>
      <c r="THS584" s="382"/>
      <c r="THT584" s="382"/>
      <c r="THU584" s="382"/>
      <c r="THV584" s="382"/>
      <c r="THW584" s="382"/>
      <c r="THX584" s="382"/>
      <c r="THY584" s="382"/>
      <c r="THZ584" s="382"/>
      <c r="TIA584" s="382"/>
      <c r="TIB584" s="382"/>
      <c r="TIC584" s="382"/>
      <c r="TID584" s="382"/>
      <c r="TIE584" s="382"/>
      <c r="TIF584" s="382"/>
      <c r="TIG584" s="382"/>
      <c r="TIH584" s="382"/>
      <c r="TII584" s="382"/>
      <c r="TIJ584" s="382"/>
      <c r="TIK584" s="382"/>
      <c r="TIL584" s="382"/>
      <c r="TIM584" s="382"/>
      <c r="TIN584" s="382"/>
      <c r="TIO584" s="382"/>
      <c r="TIP584" s="382"/>
      <c r="TIQ584" s="382"/>
      <c r="TIR584" s="382"/>
      <c r="TIS584" s="382"/>
      <c r="TIT584" s="382"/>
      <c r="TIU584" s="382"/>
      <c r="TIV584" s="382"/>
      <c r="TIW584" s="382"/>
      <c r="TIX584" s="382"/>
      <c r="TIY584" s="382"/>
      <c r="TIZ584" s="382"/>
      <c r="TJA584" s="382"/>
      <c r="TJB584" s="382"/>
      <c r="TJC584" s="382"/>
      <c r="TJD584" s="382"/>
      <c r="TJE584" s="382"/>
      <c r="TJF584" s="382"/>
      <c r="TJG584" s="382"/>
      <c r="TJH584" s="382"/>
      <c r="TJI584" s="382"/>
      <c r="TJJ584" s="382"/>
      <c r="TJK584" s="382"/>
      <c r="TJL584" s="382"/>
      <c r="TJM584" s="382"/>
      <c r="TJN584" s="382"/>
      <c r="TJO584" s="382"/>
      <c r="TJP584" s="382"/>
      <c r="TJQ584" s="382"/>
      <c r="TJR584" s="382"/>
      <c r="TJS584" s="382"/>
      <c r="TJT584" s="382"/>
      <c r="TJU584" s="382"/>
      <c r="TJV584" s="382"/>
      <c r="TJW584" s="382"/>
      <c r="TJX584" s="382"/>
      <c r="TJY584" s="382"/>
      <c r="TJZ584" s="382"/>
      <c r="TKA584" s="382"/>
      <c r="TKB584" s="382"/>
      <c r="TKC584" s="382"/>
      <c r="TKD584" s="382"/>
      <c r="TKE584" s="382"/>
      <c r="TKF584" s="382"/>
      <c r="TKG584" s="382"/>
      <c r="TKH584" s="382"/>
      <c r="TKI584" s="382"/>
      <c r="TKJ584" s="382"/>
      <c r="TKK584" s="382"/>
      <c r="TKL584" s="382"/>
      <c r="TKM584" s="382"/>
      <c r="TKN584" s="382"/>
      <c r="TKO584" s="382"/>
      <c r="TKP584" s="382"/>
      <c r="TKQ584" s="382"/>
      <c r="TKR584" s="382"/>
      <c r="TKS584" s="382"/>
      <c r="TKT584" s="382"/>
      <c r="TKU584" s="382"/>
      <c r="TKV584" s="382"/>
      <c r="TKW584" s="382"/>
      <c r="TKX584" s="382"/>
      <c r="TKY584" s="382"/>
      <c r="TKZ584" s="382"/>
      <c r="TLA584" s="382"/>
      <c r="TLB584" s="382"/>
      <c r="TLC584" s="382"/>
      <c r="TLD584" s="382"/>
      <c r="TLE584" s="382"/>
      <c r="TLF584" s="382"/>
      <c r="TLG584" s="382"/>
      <c r="TLH584" s="382"/>
      <c r="TLI584" s="382"/>
      <c r="TLJ584" s="382"/>
      <c r="TLK584" s="382"/>
      <c r="TLL584" s="382"/>
      <c r="TLM584" s="382"/>
      <c r="TLN584" s="382"/>
      <c r="TLO584" s="382"/>
      <c r="TLP584" s="382"/>
      <c r="TLQ584" s="382"/>
      <c r="TLR584" s="382"/>
      <c r="TLS584" s="382"/>
      <c r="TLT584" s="382"/>
      <c r="TLU584" s="382"/>
      <c r="TLV584" s="382"/>
      <c r="TLW584" s="382"/>
      <c r="TLX584" s="382"/>
      <c r="TLY584" s="382"/>
      <c r="TLZ584" s="382"/>
      <c r="TMA584" s="382"/>
      <c r="TMB584" s="382"/>
      <c r="TMC584" s="382"/>
      <c r="TMD584" s="382"/>
      <c r="TME584" s="382"/>
      <c r="TMF584" s="382"/>
      <c r="TMG584" s="382"/>
      <c r="TMH584" s="382"/>
      <c r="TMI584" s="382"/>
      <c r="TMJ584" s="382"/>
      <c r="TMK584" s="382"/>
      <c r="TML584" s="382"/>
      <c r="TMM584" s="382"/>
      <c r="TMN584" s="382"/>
      <c r="TMO584" s="382"/>
      <c r="TMP584" s="382"/>
      <c r="TMQ584" s="382"/>
      <c r="TMR584" s="382"/>
      <c r="TMS584" s="382"/>
      <c r="TMT584" s="382"/>
      <c r="TMU584" s="382"/>
      <c r="TMV584" s="382"/>
      <c r="TMW584" s="382"/>
      <c r="TMX584" s="382"/>
      <c r="TMY584" s="382"/>
      <c r="TMZ584" s="382"/>
      <c r="TNA584" s="382"/>
      <c r="TNB584" s="382"/>
      <c r="TNC584" s="382"/>
      <c r="TND584" s="382"/>
      <c r="TNE584" s="382"/>
      <c r="TNF584" s="382"/>
      <c r="TNG584" s="382"/>
      <c r="TNH584" s="382"/>
      <c r="TNI584" s="382"/>
      <c r="TNJ584" s="382"/>
      <c r="TNK584" s="382"/>
      <c r="TNL584" s="382"/>
      <c r="TNM584" s="382"/>
      <c r="TNN584" s="382"/>
      <c r="TNO584" s="382"/>
      <c r="TNP584" s="382"/>
      <c r="TNQ584" s="382"/>
      <c r="TNR584" s="382"/>
      <c r="TNS584" s="382"/>
      <c r="TNT584" s="382"/>
      <c r="TNU584" s="382"/>
      <c r="TNV584" s="382"/>
      <c r="TNW584" s="382"/>
      <c r="TNX584" s="382"/>
      <c r="TNY584" s="382"/>
      <c r="TNZ584" s="382"/>
      <c r="TOA584" s="382"/>
      <c r="TOB584" s="382"/>
      <c r="TOC584" s="382"/>
      <c r="TOD584" s="382"/>
      <c r="TOE584" s="382"/>
      <c r="TOF584" s="382"/>
      <c r="TOG584" s="382"/>
      <c r="TOH584" s="382"/>
      <c r="TOI584" s="382"/>
      <c r="TOJ584" s="382"/>
      <c r="TOK584" s="382"/>
      <c r="TOL584" s="382"/>
      <c r="TOM584" s="382"/>
      <c r="TON584" s="382"/>
      <c r="TOO584" s="382"/>
      <c r="TOP584" s="382"/>
      <c r="TOQ584" s="382"/>
      <c r="TOR584" s="382"/>
      <c r="TOS584" s="382"/>
      <c r="TOT584" s="382"/>
      <c r="TOU584" s="382"/>
      <c r="TOV584" s="382"/>
      <c r="TOW584" s="382"/>
      <c r="TOX584" s="382"/>
      <c r="TOY584" s="382"/>
      <c r="TOZ584" s="382"/>
      <c r="TPA584" s="382"/>
      <c r="TPB584" s="382"/>
      <c r="TPC584" s="382"/>
      <c r="TPD584" s="382"/>
      <c r="TPE584" s="382"/>
      <c r="TPF584" s="382"/>
      <c r="TPG584" s="382"/>
      <c r="TPH584" s="382"/>
      <c r="TPI584" s="382"/>
      <c r="TPJ584" s="382"/>
      <c r="TPK584" s="382"/>
      <c r="TPL584" s="382"/>
      <c r="TPM584" s="382"/>
      <c r="TPN584" s="382"/>
      <c r="TPO584" s="382"/>
      <c r="TPP584" s="382"/>
      <c r="TPQ584" s="382"/>
      <c r="TPR584" s="382"/>
      <c r="TPS584" s="382"/>
      <c r="TPT584" s="382"/>
      <c r="TPU584" s="382"/>
      <c r="TPV584" s="382"/>
      <c r="TPW584" s="382"/>
      <c r="TPX584" s="382"/>
      <c r="TPY584" s="382"/>
      <c r="TPZ584" s="382"/>
      <c r="TQA584" s="382"/>
      <c r="TQB584" s="382"/>
      <c r="TQC584" s="382"/>
      <c r="TQD584" s="382"/>
      <c r="TQE584" s="382"/>
      <c r="TQF584" s="382"/>
      <c r="TQG584" s="382"/>
      <c r="TQH584" s="382"/>
      <c r="TQI584" s="382"/>
      <c r="TQJ584" s="382"/>
      <c r="TQK584" s="382"/>
      <c r="TQL584" s="382"/>
      <c r="TQM584" s="382"/>
      <c r="TQN584" s="382"/>
      <c r="TQO584" s="382"/>
      <c r="TQP584" s="382"/>
      <c r="TQQ584" s="382"/>
      <c r="TQR584" s="382"/>
      <c r="TQS584" s="382"/>
      <c r="TQT584" s="382"/>
      <c r="TQU584" s="382"/>
      <c r="TQV584" s="382"/>
      <c r="TQW584" s="382"/>
      <c r="TQX584" s="382"/>
      <c r="TQY584" s="382"/>
      <c r="TQZ584" s="382"/>
      <c r="TRA584" s="382"/>
      <c r="TRB584" s="382"/>
      <c r="TRC584" s="382"/>
      <c r="TRD584" s="382"/>
      <c r="TRE584" s="382"/>
      <c r="TRF584" s="382"/>
      <c r="TRG584" s="382"/>
      <c r="TRH584" s="382"/>
      <c r="TRI584" s="382"/>
      <c r="TRJ584" s="382"/>
      <c r="TRK584" s="382"/>
      <c r="TRL584" s="382"/>
      <c r="TRM584" s="382"/>
      <c r="TRN584" s="382"/>
      <c r="TRO584" s="382"/>
      <c r="TRP584" s="382"/>
      <c r="TRQ584" s="382"/>
      <c r="TRR584" s="382"/>
      <c r="TRS584" s="382"/>
      <c r="TRT584" s="382"/>
      <c r="TRU584" s="382"/>
      <c r="TRV584" s="382"/>
      <c r="TRW584" s="382"/>
      <c r="TRX584" s="382"/>
      <c r="TRY584" s="382"/>
      <c r="TRZ584" s="382"/>
      <c r="TSA584" s="382"/>
      <c r="TSB584" s="382"/>
      <c r="TSC584" s="382"/>
      <c r="TSD584" s="382"/>
      <c r="TSE584" s="382"/>
      <c r="TSF584" s="382"/>
      <c r="TSG584" s="382"/>
      <c r="TSH584" s="382"/>
      <c r="TSI584" s="382"/>
      <c r="TSJ584" s="382"/>
      <c r="TSK584" s="382"/>
      <c r="TSL584" s="382"/>
      <c r="TSM584" s="382"/>
      <c r="TSN584" s="382"/>
      <c r="TSO584" s="382"/>
      <c r="TSP584" s="382"/>
      <c r="TSQ584" s="382"/>
      <c r="TSR584" s="382"/>
      <c r="TSS584" s="382"/>
      <c r="TST584" s="382"/>
      <c r="TSU584" s="382"/>
      <c r="TSV584" s="382"/>
      <c r="TSW584" s="382"/>
      <c r="TSX584" s="382"/>
      <c r="TSY584" s="382"/>
      <c r="TSZ584" s="382"/>
      <c r="TTA584" s="382"/>
      <c r="TTB584" s="382"/>
      <c r="TTC584" s="382"/>
      <c r="TTD584" s="382"/>
      <c r="TTE584" s="382"/>
      <c r="TTF584" s="382"/>
      <c r="TTG584" s="382"/>
      <c r="TTH584" s="382"/>
      <c r="TTI584" s="382"/>
      <c r="TTJ584" s="382"/>
      <c r="TTK584" s="382"/>
      <c r="TTL584" s="382"/>
      <c r="TTM584" s="382"/>
      <c r="TTN584" s="382"/>
      <c r="TTO584" s="382"/>
      <c r="TTP584" s="382"/>
      <c r="TTQ584" s="382"/>
      <c r="TTR584" s="382"/>
      <c r="TTS584" s="382"/>
      <c r="TTT584" s="382"/>
      <c r="TTU584" s="382"/>
      <c r="TTV584" s="382"/>
      <c r="TTW584" s="382"/>
      <c r="TTX584" s="382"/>
      <c r="TTY584" s="382"/>
      <c r="TTZ584" s="382"/>
      <c r="TUA584" s="382"/>
      <c r="TUB584" s="382"/>
      <c r="TUC584" s="382"/>
      <c r="TUD584" s="382"/>
      <c r="TUE584" s="382"/>
      <c r="TUF584" s="382"/>
      <c r="TUG584" s="382"/>
      <c r="TUH584" s="382"/>
      <c r="TUI584" s="382"/>
      <c r="TUJ584" s="382"/>
      <c r="TUK584" s="382"/>
      <c r="TUL584" s="382"/>
      <c r="TUM584" s="382"/>
      <c r="TUN584" s="382"/>
      <c r="TUO584" s="382"/>
      <c r="TUP584" s="382"/>
      <c r="TUQ584" s="382"/>
      <c r="TUR584" s="382"/>
      <c r="TUS584" s="382"/>
      <c r="TUT584" s="382"/>
      <c r="TUU584" s="382"/>
      <c r="TUV584" s="382"/>
      <c r="TUW584" s="382"/>
      <c r="TUX584" s="382"/>
      <c r="TUY584" s="382"/>
      <c r="TUZ584" s="382"/>
      <c r="TVA584" s="382"/>
      <c r="TVB584" s="382"/>
      <c r="TVC584" s="382"/>
      <c r="TVD584" s="382"/>
      <c r="TVE584" s="382"/>
      <c r="TVF584" s="382"/>
      <c r="TVG584" s="382"/>
      <c r="TVH584" s="382"/>
      <c r="TVI584" s="382"/>
      <c r="TVJ584" s="382"/>
      <c r="TVK584" s="382"/>
      <c r="TVL584" s="382"/>
      <c r="TVM584" s="382"/>
      <c r="TVN584" s="382"/>
      <c r="TVO584" s="382"/>
      <c r="TVP584" s="382"/>
      <c r="TVQ584" s="382"/>
      <c r="TVR584" s="382"/>
      <c r="TVS584" s="382"/>
      <c r="TVT584" s="382"/>
      <c r="TVU584" s="382"/>
      <c r="TVV584" s="382"/>
      <c r="TVW584" s="382"/>
      <c r="TVX584" s="382"/>
      <c r="TVY584" s="382"/>
      <c r="TVZ584" s="382"/>
      <c r="TWA584" s="382"/>
      <c r="TWB584" s="382"/>
      <c r="TWC584" s="382"/>
      <c r="TWD584" s="382"/>
      <c r="TWE584" s="382"/>
      <c r="TWF584" s="382"/>
      <c r="TWG584" s="382"/>
      <c r="TWH584" s="382"/>
      <c r="TWI584" s="382"/>
      <c r="TWJ584" s="382"/>
      <c r="TWK584" s="382"/>
      <c r="TWL584" s="382"/>
      <c r="TWM584" s="382"/>
      <c r="TWN584" s="382"/>
      <c r="TWO584" s="382"/>
      <c r="TWP584" s="382"/>
      <c r="TWQ584" s="382"/>
      <c r="TWR584" s="382"/>
      <c r="TWS584" s="382"/>
      <c r="TWT584" s="382"/>
      <c r="TWU584" s="382"/>
      <c r="TWV584" s="382"/>
      <c r="TWW584" s="382"/>
      <c r="TWX584" s="382"/>
      <c r="TWY584" s="382"/>
      <c r="TWZ584" s="382"/>
      <c r="TXA584" s="382"/>
      <c r="TXB584" s="382"/>
      <c r="TXC584" s="382"/>
      <c r="TXD584" s="382"/>
      <c r="TXE584" s="382"/>
      <c r="TXF584" s="382"/>
      <c r="TXG584" s="382"/>
      <c r="TXH584" s="382"/>
      <c r="TXI584" s="382"/>
      <c r="TXJ584" s="382"/>
      <c r="TXK584" s="382"/>
      <c r="TXL584" s="382"/>
      <c r="TXM584" s="382"/>
      <c r="TXN584" s="382"/>
      <c r="TXO584" s="382"/>
      <c r="TXP584" s="382"/>
      <c r="TXQ584" s="382"/>
      <c r="TXR584" s="382"/>
      <c r="TXS584" s="382"/>
      <c r="TXT584" s="382"/>
      <c r="TXU584" s="382"/>
      <c r="TXV584" s="382"/>
      <c r="TXW584" s="382"/>
      <c r="TXX584" s="382"/>
      <c r="TXY584" s="382"/>
      <c r="TXZ584" s="382"/>
      <c r="TYA584" s="382"/>
      <c r="TYB584" s="382"/>
      <c r="TYC584" s="382"/>
      <c r="TYD584" s="382"/>
      <c r="TYE584" s="382"/>
      <c r="TYF584" s="382"/>
      <c r="TYG584" s="382"/>
      <c r="TYH584" s="382"/>
      <c r="TYI584" s="382"/>
      <c r="TYJ584" s="382"/>
      <c r="TYK584" s="382"/>
      <c r="TYL584" s="382"/>
      <c r="TYM584" s="382"/>
      <c r="TYN584" s="382"/>
      <c r="TYO584" s="382"/>
      <c r="TYP584" s="382"/>
      <c r="TYQ584" s="382"/>
      <c r="TYR584" s="382"/>
      <c r="TYS584" s="382"/>
      <c r="TYT584" s="382"/>
      <c r="TYU584" s="382"/>
      <c r="TYV584" s="382"/>
      <c r="TYW584" s="382"/>
      <c r="TYX584" s="382"/>
      <c r="TYY584" s="382"/>
      <c r="TYZ584" s="382"/>
      <c r="TZA584" s="382"/>
      <c r="TZB584" s="382"/>
      <c r="TZC584" s="382"/>
      <c r="TZD584" s="382"/>
      <c r="TZE584" s="382"/>
      <c r="TZF584" s="382"/>
      <c r="TZG584" s="382"/>
      <c r="TZH584" s="382"/>
      <c r="TZI584" s="382"/>
      <c r="TZJ584" s="382"/>
      <c r="TZK584" s="382"/>
      <c r="TZL584" s="382"/>
      <c r="TZM584" s="382"/>
      <c r="TZN584" s="382"/>
      <c r="TZO584" s="382"/>
      <c r="TZP584" s="382"/>
      <c r="TZQ584" s="382"/>
      <c r="TZR584" s="382"/>
      <c r="TZS584" s="382"/>
      <c r="TZT584" s="382"/>
      <c r="TZU584" s="382"/>
      <c r="TZV584" s="382"/>
      <c r="TZW584" s="382"/>
      <c r="TZX584" s="382"/>
      <c r="TZY584" s="382"/>
      <c r="TZZ584" s="382"/>
      <c r="UAA584" s="382"/>
      <c r="UAB584" s="382"/>
      <c r="UAC584" s="382"/>
      <c r="UAD584" s="382"/>
      <c r="UAE584" s="382"/>
      <c r="UAF584" s="382"/>
      <c r="UAG584" s="382"/>
      <c r="UAH584" s="382"/>
      <c r="UAI584" s="382"/>
      <c r="UAJ584" s="382"/>
      <c r="UAK584" s="382"/>
      <c r="UAL584" s="382"/>
      <c r="UAM584" s="382"/>
      <c r="UAN584" s="382"/>
      <c r="UAO584" s="382"/>
      <c r="UAP584" s="382"/>
      <c r="UAQ584" s="382"/>
      <c r="UAR584" s="382"/>
      <c r="UAS584" s="382"/>
      <c r="UAT584" s="382"/>
      <c r="UAU584" s="382"/>
      <c r="UAV584" s="382"/>
      <c r="UAW584" s="382"/>
      <c r="UAX584" s="382"/>
      <c r="UAY584" s="382"/>
      <c r="UAZ584" s="382"/>
      <c r="UBA584" s="382"/>
      <c r="UBB584" s="382"/>
      <c r="UBC584" s="382"/>
      <c r="UBD584" s="382"/>
      <c r="UBE584" s="382"/>
      <c r="UBF584" s="382"/>
      <c r="UBG584" s="382"/>
      <c r="UBH584" s="382"/>
      <c r="UBI584" s="382"/>
      <c r="UBJ584" s="382"/>
      <c r="UBK584" s="382"/>
      <c r="UBL584" s="382"/>
      <c r="UBM584" s="382"/>
      <c r="UBN584" s="382"/>
      <c r="UBO584" s="382"/>
      <c r="UBP584" s="382"/>
      <c r="UBQ584" s="382"/>
      <c r="UBR584" s="382"/>
      <c r="UBS584" s="382"/>
      <c r="UBT584" s="382"/>
      <c r="UBU584" s="382"/>
      <c r="UBV584" s="382"/>
      <c r="UBW584" s="382"/>
      <c r="UBX584" s="382"/>
      <c r="UBY584" s="382"/>
      <c r="UBZ584" s="382"/>
      <c r="UCA584" s="382"/>
      <c r="UCB584" s="382"/>
      <c r="UCC584" s="382"/>
      <c r="UCD584" s="382"/>
      <c r="UCE584" s="382"/>
      <c r="UCF584" s="382"/>
      <c r="UCG584" s="382"/>
      <c r="UCH584" s="382"/>
      <c r="UCI584" s="382"/>
      <c r="UCJ584" s="382"/>
      <c r="UCK584" s="382"/>
      <c r="UCL584" s="382"/>
      <c r="UCM584" s="382"/>
      <c r="UCN584" s="382"/>
      <c r="UCO584" s="382"/>
      <c r="UCP584" s="382"/>
      <c r="UCQ584" s="382"/>
      <c r="UCR584" s="382"/>
      <c r="UCS584" s="382"/>
      <c r="UCT584" s="382"/>
      <c r="UCU584" s="382"/>
      <c r="UCV584" s="382"/>
      <c r="UCW584" s="382"/>
      <c r="UCX584" s="382"/>
      <c r="UCY584" s="382"/>
      <c r="UCZ584" s="382"/>
      <c r="UDA584" s="382"/>
      <c r="UDB584" s="382"/>
      <c r="UDC584" s="382"/>
      <c r="UDD584" s="382"/>
      <c r="UDE584" s="382"/>
      <c r="UDF584" s="382"/>
      <c r="UDG584" s="382"/>
      <c r="UDH584" s="382"/>
      <c r="UDI584" s="382"/>
      <c r="UDJ584" s="382"/>
      <c r="UDK584" s="382"/>
      <c r="UDL584" s="382"/>
      <c r="UDM584" s="382"/>
      <c r="UDN584" s="382"/>
      <c r="UDO584" s="382"/>
      <c r="UDP584" s="382"/>
      <c r="UDQ584" s="382"/>
      <c r="UDR584" s="382"/>
      <c r="UDS584" s="382"/>
      <c r="UDT584" s="382"/>
      <c r="UDU584" s="382"/>
      <c r="UDV584" s="382"/>
      <c r="UDW584" s="382"/>
      <c r="UDX584" s="382"/>
      <c r="UDY584" s="382"/>
      <c r="UDZ584" s="382"/>
      <c r="UEA584" s="382"/>
      <c r="UEB584" s="382"/>
      <c r="UEC584" s="382"/>
      <c r="UED584" s="382"/>
      <c r="UEE584" s="382"/>
      <c r="UEF584" s="382"/>
      <c r="UEG584" s="382"/>
      <c r="UEH584" s="382"/>
      <c r="UEI584" s="382"/>
      <c r="UEJ584" s="382"/>
      <c r="UEK584" s="382"/>
      <c r="UEL584" s="382"/>
      <c r="UEM584" s="382"/>
      <c r="UEN584" s="382"/>
      <c r="UEO584" s="382"/>
      <c r="UEP584" s="382"/>
      <c r="UEQ584" s="382"/>
      <c r="UER584" s="382"/>
      <c r="UES584" s="382"/>
      <c r="UET584" s="382"/>
      <c r="UEU584" s="382"/>
      <c r="UEV584" s="382"/>
      <c r="UEW584" s="382"/>
      <c r="UEX584" s="382"/>
      <c r="UEY584" s="382"/>
      <c r="UEZ584" s="382"/>
      <c r="UFA584" s="382"/>
      <c r="UFB584" s="382"/>
      <c r="UFC584" s="382"/>
      <c r="UFD584" s="382"/>
      <c r="UFE584" s="382"/>
      <c r="UFF584" s="382"/>
      <c r="UFG584" s="382"/>
      <c r="UFH584" s="382"/>
      <c r="UFI584" s="382"/>
      <c r="UFJ584" s="382"/>
      <c r="UFK584" s="382"/>
      <c r="UFL584" s="382"/>
      <c r="UFM584" s="382"/>
      <c r="UFN584" s="382"/>
      <c r="UFO584" s="382"/>
      <c r="UFP584" s="382"/>
      <c r="UFQ584" s="382"/>
      <c r="UFR584" s="382"/>
      <c r="UFS584" s="382"/>
      <c r="UFT584" s="382"/>
      <c r="UFU584" s="382"/>
      <c r="UFV584" s="382"/>
      <c r="UFW584" s="382"/>
      <c r="UFX584" s="382"/>
      <c r="UFY584" s="382"/>
      <c r="UFZ584" s="382"/>
      <c r="UGA584" s="382"/>
      <c r="UGB584" s="382"/>
      <c r="UGC584" s="382"/>
      <c r="UGD584" s="382"/>
      <c r="UGE584" s="382"/>
      <c r="UGF584" s="382"/>
      <c r="UGG584" s="382"/>
      <c r="UGH584" s="382"/>
      <c r="UGI584" s="382"/>
      <c r="UGJ584" s="382"/>
      <c r="UGK584" s="382"/>
      <c r="UGL584" s="382"/>
      <c r="UGM584" s="382"/>
      <c r="UGN584" s="382"/>
      <c r="UGO584" s="382"/>
      <c r="UGP584" s="382"/>
      <c r="UGQ584" s="382"/>
      <c r="UGR584" s="382"/>
      <c r="UGS584" s="382"/>
      <c r="UGT584" s="382"/>
      <c r="UGU584" s="382"/>
      <c r="UGV584" s="382"/>
      <c r="UGW584" s="382"/>
      <c r="UGX584" s="382"/>
      <c r="UGY584" s="382"/>
      <c r="UGZ584" s="382"/>
      <c r="UHA584" s="382"/>
      <c r="UHB584" s="382"/>
      <c r="UHC584" s="382"/>
      <c r="UHD584" s="382"/>
      <c r="UHE584" s="382"/>
      <c r="UHF584" s="382"/>
      <c r="UHG584" s="382"/>
      <c r="UHH584" s="382"/>
      <c r="UHI584" s="382"/>
      <c r="UHJ584" s="382"/>
      <c r="UHK584" s="382"/>
      <c r="UHL584" s="382"/>
      <c r="UHM584" s="382"/>
      <c r="UHN584" s="382"/>
      <c r="UHO584" s="382"/>
      <c r="UHP584" s="382"/>
      <c r="UHQ584" s="382"/>
      <c r="UHR584" s="382"/>
      <c r="UHS584" s="382"/>
      <c r="UHT584" s="382"/>
      <c r="UHU584" s="382"/>
      <c r="UHV584" s="382"/>
      <c r="UHW584" s="382"/>
      <c r="UHX584" s="382"/>
      <c r="UHY584" s="382"/>
      <c r="UHZ584" s="382"/>
      <c r="UIA584" s="382"/>
      <c r="UIB584" s="382"/>
      <c r="UIC584" s="382"/>
      <c r="UID584" s="382"/>
      <c r="UIE584" s="382"/>
      <c r="UIF584" s="382"/>
      <c r="UIG584" s="382"/>
      <c r="UIH584" s="382"/>
      <c r="UII584" s="382"/>
      <c r="UIJ584" s="382"/>
      <c r="UIK584" s="382"/>
      <c r="UIL584" s="382"/>
      <c r="UIM584" s="382"/>
      <c r="UIN584" s="382"/>
      <c r="UIO584" s="382"/>
      <c r="UIP584" s="382"/>
      <c r="UIQ584" s="382"/>
      <c r="UIR584" s="382"/>
      <c r="UIS584" s="382"/>
      <c r="UIT584" s="382"/>
      <c r="UIU584" s="382"/>
      <c r="UIV584" s="382"/>
      <c r="UIW584" s="382"/>
      <c r="UIX584" s="382"/>
      <c r="UIY584" s="382"/>
      <c r="UIZ584" s="382"/>
      <c r="UJA584" s="382"/>
      <c r="UJB584" s="382"/>
      <c r="UJC584" s="382"/>
      <c r="UJD584" s="382"/>
      <c r="UJE584" s="382"/>
      <c r="UJF584" s="382"/>
      <c r="UJG584" s="382"/>
      <c r="UJH584" s="382"/>
      <c r="UJI584" s="382"/>
      <c r="UJJ584" s="382"/>
      <c r="UJK584" s="382"/>
      <c r="UJL584" s="382"/>
      <c r="UJM584" s="382"/>
      <c r="UJN584" s="382"/>
      <c r="UJO584" s="382"/>
      <c r="UJP584" s="382"/>
      <c r="UJQ584" s="382"/>
      <c r="UJR584" s="382"/>
      <c r="UJS584" s="382"/>
      <c r="UJT584" s="382"/>
      <c r="UJU584" s="382"/>
      <c r="UJV584" s="382"/>
      <c r="UJW584" s="382"/>
      <c r="UJX584" s="382"/>
      <c r="UJY584" s="382"/>
      <c r="UJZ584" s="382"/>
      <c r="UKA584" s="382"/>
      <c r="UKB584" s="382"/>
      <c r="UKC584" s="382"/>
      <c r="UKD584" s="382"/>
      <c r="UKE584" s="382"/>
      <c r="UKF584" s="382"/>
      <c r="UKG584" s="382"/>
      <c r="UKH584" s="382"/>
      <c r="UKI584" s="382"/>
      <c r="UKJ584" s="382"/>
      <c r="UKK584" s="382"/>
      <c r="UKL584" s="382"/>
      <c r="UKM584" s="382"/>
      <c r="UKN584" s="382"/>
      <c r="UKO584" s="382"/>
      <c r="UKP584" s="382"/>
      <c r="UKQ584" s="382"/>
      <c r="UKR584" s="382"/>
      <c r="UKS584" s="382"/>
      <c r="UKT584" s="382"/>
      <c r="UKU584" s="382"/>
      <c r="UKV584" s="382"/>
      <c r="UKW584" s="382"/>
      <c r="UKX584" s="382"/>
      <c r="UKY584" s="382"/>
      <c r="UKZ584" s="382"/>
      <c r="ULA584" s="382"/>
      <c r="ULB584" s="382"/>
      <c r="ULC584" s="382"/>
      <c r="ULD584" s="382"/>
      <c r="ULE584" s="382"/>
      <c r="ULF584" s="382"/>
      <c r="ULG584" s="382"/>
      <c r="ULH584" s="382"/>
      <c r="ULI584" s="382"/>
      <c r="ULJ584" s="382"/>
      <c r="ULK584" s="382"/>
      <c r="ULL584" s="382"/>
      <c r="ULM584" s="382"/>
      <c r="ULN584" s="382"/>
      <c r="ULO584" s="382"/>
      <c r="ULP584" s="382"/>
      <c r="ULQ584" s="382"/>
      <c r="ULR584" s="382"/>
      <c r="ULS584" s="382"/>
      <c r="ULT584" s="382"/>
      <c r="ULU584" s="382"/>
      <c r="ULV584" s="382"/>
      <c r="ULW584" s="382"/>
      <c r="ULX584" s="382"/>
      <c r="ULY584" s="382"/>
      <c r="ULZ584" s="382"/>
      <c r="UMA584" s="382"/>
      <c r="UMB584" s="382"/>
      <c r="UMC584" s="382"/>
      <c r="UMD584" s="382"/>
      <c r="UME584" s="382"/>
      <c r="UMF584" s="382"/>
      <c r="UMG584" s="382"/>
      <c r="UMH584" s="382"/>
      <c r="UMI584" s="382"/>
      <c r="UMJ584" s="382"/>
      <c r="UMK584" s="382"/>
      <c r="UML584" s="382"/>
      <c r="UMM584" s="382"/>
      <c r="UMN584" s="382"/>
      <c r="UMO584" s="382"/>
      <c r="UMP584" s="382"/>
      <c r="UMQ584" s="382"/>
      <c r="UMR584" s="382"/>
      <c r="UMS584" s="382"/>
      <c r="UMT584" s="382"/>
      <c r="UMU584" s="382"/>
      <c r="UMV584" s="382"/>
      <c r="UMW584" s="382"/>
      <c r="UMX584" s="382"/>
      <c r="UMY584" s="382"/>
      <c r="UMZ584" s="382"/>
      <c r="UNA584" s="382"/>
      <c r="UNB584" s="382"/>
      <c r="UNC584" s="382"/>
      <c r="UND584" s="382"/>
      <c r="UNE584" s="382"/>
      <c r="UNF584" s="382"/>
      <c r="UNG584" s="382"/>
      <c r="UNH584" s="382"/>
      <c r="UNI584" s="382"/>
      <c r="UNJ584" s="382"/>
      <c r="UNK584" s="382"/>
      <c r="UNL584" s="382"/>
      <c r="UNM584" s="382"/>
      <c r="UNN584" s="382"/>
      <c r="UNO584" s="382"/>
      <c r="UNP584" s="382"/>
      <c r="UNQ584" s="382"/>
      <c r="UNR584" s="382"/>
      <c r="UNS584" s="382"/>
      <c r="UNT584" s="382"/>
      <c r="UNU584" s="382"/>
      <c r="UNV584" s="382"/>
      <c r="UNW584" s="382"/>
      <c r="UNX584" s="382"/>
      <c r="UNY584" s="382"/>
      <c r="UNZ584" s="382"/>
      <c r="UOA584" s="382"/>
      <c r="UOB584" s="382"/>
      <c r="UOC584" s="382"/>
      <c r="UOD584" s="382"/>
      <c r="UOE584" s="382"/>
      <c r="UOF584" s="382"/>
      <c r="UOG584" s="382"/>
      <c r="UOH584" s="382"/>
      <c r="UOI584" s="382"/>
      <c r="UOJ584" s="382"/>
      <c r="UOK584" s="382"/>
      <c r="UOL584" s="382"/>
      <c r="UOM584" s="382"/>
      <c r="UON584" s="382"/>
      <c r="UOO584" s="382"/>
      <c r="UOP584" s="382"/>
      <c r="UOQ584" s="382"/>
      <c r="UOR584" s="382"/>
      <c r="UOS584" s="382"/>
      <c r="UOT584" s="382"/>
      <c r="UOU584" s="382"/>
      <c r="UOV584" s="382"/>
      <c r="UOW584" s="382"/>
      <c r="UOX584" s="382"/>
      <c r="UOY584" s="382"/>
      <c r="UOZ584" s="382"/>
      <c r="UPA584" s="382"/>
      <c r="UPB584" s="382"/>
      <c r="UPC584" s="382"/>
      <c r="UPD584" s="382"/>
      <c r="UPE584" s="382"/>
      <c r="UPF584" s="382"/>
      <c r="UPG584" s="382"/>
      <c r="UPH584" s="382"/>
      <c r="UPI584" s="382"/>
      <c r="UPJ584" s="382"/>
      <c r="UPK584" s="382"/>
      <c r="UPL584" s="382"/>
      <c r="UPM584" s="382"/>
      <c r="UPN584" s="382"/>
      <c r="UPO584" s="382"/>
      <c r="UPP584" s="382"/>
      <c r="UPQ584" s="382"/>
      <c r="UPR584" s="382"/>
      <c r="UPS584" s="382"/>
      <c r="UPT584" s="382"/>
      <c r="UPU584" s="382"/>
      <c r="UPV584" s="382"/>
      <c r="UPW584" s="382"/>
      <c r="UPX584" s="382"/>
      <c r="UPY584" s="382"/>
      <c r="UPZ584" s="382"/>
      <c r="UQA584" s="382"/>
      <c r="UQB584" s="382"/>
      <c r="UQC584" s="382"/>
      <c r="UQD584" s="382"/>
      <c r="UQE584" s="382"/>
      <c r="UQF584" s="382"/>
      <c r="UQG584" s="382"/>
      <c r="UQH584" s="382"/>
      <c r="UQI584" s="382"/>
      <c r="UQJ584" s="382"/>
      <c r="UQK584" s="382"/>
      <c r="UQL584" s="382"/>
      <c r="UQM584" s="382"/>
      <c r="UQN584" s="382"/>
      <c r="UQO584" s="382"/>
      <c r="UQP584" s="382"/>
      <c r="UQQ584" s="382"/>
      <c r="UQR584" s="382"/>
      <c r="UQS584" s="382"/>
      <c r="UQT584" s="382"/>
      <c r="UQU584" s="382"/>
      <c r="UQV584" s="382"/>
      <c r="UQW584" s="382"/>
      <c r="UQX584" s="382"/>
      <c r="UQY584" s="382"/>
      <c r="UQZ584" s="382"/>
      <c r="URA584" s="382"/>
      <c r="URB584" s="382"/>
      <c r="URC584" s="382"/>
      <c r="URD584" s="382"/>
      <c r="URE584" s="382"/>
      <c r="URF584" s="382"/>
      <c r="URG584" s="382"/>
      <c r="URH584" s="382"/>
      <c r="URI584" s="382"/>
      <c r="URJ584" s="382"/>
      <c r="URK584" s="382"/>
      <c r="URL584" s="382"/>
      <c r="URM584" s="382"/>
      <c r="URN584" s="382"/>
      <c r="URO584" s="382"/>
      <c r="URP584" s="382"/>
      <c r="URQ584" s="382"/>
      <c r="URR584" s="382"/>
      <c r="URS584" s="382"/>
      <c r="URT584" s="382"/>
      <c r="URU584" s="382"/>
      <c r="URV584" s="382"/>
      <c r="URW584" s="382"/>
      <c r="URX584" s="382"/>
      <c r="URY584" s="382"/>
      <c r="URZ584" s="382"/>
      <c r="USA584" s="382"/>
      <c r="USB584" s="382"/>
      <c r="USC584" s="382"/>
      <c r="USD584" s="382"/>
      <c r="USE584" s="382"/>
      <c r="USF584" s="382"/>
      <c r="USG584" s="382"/>
      <c r="USH584" s="382"/>
      <c r="USI584" s="382"/>
      <c r="USJ584" s="382"/>
      <c r="USK584" s="382"/>
      <c r="USL584" s="382"/>
      <c r="USM584" s="382"/>
      <c r="USN584" s="382"/>
      <c r="USO584" s="382"/>
      <c r="USP584" s="382"/>
      <c r="USQ584" s="382"/>
      <c r="USR584" s="382"/>
      <c r="USS584" s="382"/>
      <c r="UST584" s="382"/>
      <c r="USU584" s="382"/>
      <c r="USV584" s="382"/>
      <c r="USW584" s="382"/>
      <c r="USX584" s="382"/>
      <c r="USY584" s="382"/>
      <c r="USZ584" s="382"/>
      <c r="UTA584" s="382"/>
      <c r="UTB584" s="382"/>
      <c r="UTC584" s="382"/>
      <c r="UTD584" s="382"/>
      <c r="UTE584" s="382"/>
      <c r="UTF584" s="382"/>
      <c r="UTG584" s="382"/>
      <c r="UTH584" s="382"/>
      <c r="UTI584" s="382"/>
      <c r="UTJ584" s="382"/>
      <c r="UTK584" s="382"/>
      <c r="UTL584" s="382"/>
      <c r="UTM584" s="382"/>
      <c r="UTN584" s="382"/>
      <c r="UTO584" s="382"/>
      <c r="UTP584" s="382"/>
      <c r="UTQ584" s="382"/>
      <c r="UTR584" s="382"/>
      <c r="UTS584" s="382"/>
      <c r="UTT584" s="382"/>
      <c r="UTU584" s="382"/>
      <c r="UTV584" s="382"/>
      <c r="UTW584" s="382"/>
      <c r="UTX584" s="382"/>
      <c r="UTY584" s="382"/>
      <c r="UTZ584" s="382"/>
      <c r="UUA584" s="382"/>
      <c r="UUB584" s="382"/>
      <c r="UUC584" s="382"/>
      <c r="UUD584" s="382"/>
      <c r="UUE584" s="382"/>
      <c r="UUF584" s="382"/>
      <c r="UUG584" s="382"/>
      <c r="UUH584" s="382"/>
      <c r="UUI584" s="382"/>
      <c r="UUJ584" s="382"/>
      <c r="UUK584" s="382"/>
      <c r="UUL584" s="382"/>
      <c r="UUM584" s="382"/>
      <c r="UUN584" s="382"/>
      <c r="UUO584" s="382"/>
      <c r="UUP584" s="382"/>
      <c r="UUQ584" s="382"/>
      <c r="UUR584" s="382"/>
      <c r="UUS584" s="382"/>
      <c r="UUT584" s="382"/>
      <c r="UUU584" s="382"/>
      <c r="UUV584" s="382"/>
      <c r="UUW584" s="382"/>
      <c r="UUX584" s="382"/>
      <c r="UUY584" s="382"/>
      <c r="UUZ584" s="382"/>
      <c r="UVA584" s="382"/>
      <c r="UVB584" s="382"/>
      <c r="UVC584" s="382"/>
      <c r="UVD584" s="382"/>
      <c r="UVE584" s="382"/>
      <c r="UVF584" s="382"/>
      <c r="UVG584" s="382"/>
      <c r="UVH584" s="382"/>
      <c r="UVI584" s="382"/>
      <c r="UVJ584" s="382"/>
      <c r="UVK584" s="382"/>
      <c r="UVL584" s="382"/>
      <c r="UVM584" s="382"/>
      <c r="UVN584" s="382"/>
      <c r="UVO584" s="382"/>
      <c r="UVP584" s="382"/>
      <c r="UVQ584" s="382"/>
      <c r="UVR584" s="382"/>
      <c r="UVS584" s="382"/>
      <c r="UVT584" s="382"/>
      <c r="UVU584" s="382"/>
      <c r="UVV584" s="382"/>
      <c r="UVW584" s="382"/>
      <c r="UVX584" s="382"/>
      <c r="UVY584" s="382"/>
      <c r="UVZ584" s="382"/>
      <c r="UWA584" s="382"/>
      <c r="UWB584" s="382"/>
      <c r="UWC584" s="382"/>
      <c r="UWD584" s="382"/>
      <c r="UWE584" s="382"/>
      <c r="UWF584" s="382"/>
      <c r="UWG584" s="382"/>
      <c r="UWH584" s="382"/>
      <c r="UWI584" s="382"/>
      <c r="UWJ584" s="382"/>
      <c r="UWK584" s="382"/>
      <c r="UWL584" s="382"/>
      <c r="UWM584" s="382"/>
      <c r="UWN584" s="382"/>
      <c r="UWO584" s="382"/>
      <c r="UWP584" s="382"/>
      <c r="UWQ584" s="382"/>
      <c r="UWR584" s="382"/>
      <c r="UWS584" s="382"/>
      <c r="UWT584" s="382"/>
      <c r="UWU584" s="382"/>
      <c r="UWV584" s="382"/>
      <c r="UWW584" s="382"/>
      <c r="UWX584" s="382"/>
      <c r="UWY584" s="382"/>
      <c r="UWZ584" s="382"/>
      <c r="UXA584" s="382"/>
      <c r="UXB584" s="382"/>
      <c r="UXC584" s="382"/>
      <c r="UXD584" s="382"/>
      <c r="UXE584" s="382"/>
      <c r="UXF584" s="382"/>
      <c r="UXG584" s="382"/>
      <c r="UXH584" s="382"/>
      <c r="UXI584" s="382"/>
      <c r="UXJ584" s="382"/>
      <c r="UXK584" s="382"/>
      <c r="UXL584" s="382"/>
      <c r="UXM584" s="382"/>
      <c r="UXN584" s="382"/>
      <c r="UXO584" s="382"/>
      <c r="UXP584" s="382"/>
      <c r="UXQ584" s="382"/>
      <c r="UXR584" s="382"/>
      <c r="UXS584" s="382"/>
      <c r="UXT584" s="382"/>
      <c r="UXU584" s="382"/>
      <c r="UXV584" s="382"/>
      <c r="UXW584" s="382"/>
      <c r="UXX584" s="382"/>
      <c r="UXY584" s="382"/>
      <c r="UXZ584" s="382"/>
      <c r="UYA584" s="382"/>
      <c r="UYB584" s="382"/>
      <c r="UYC584" s="382"/>
      <c r="UYD584" s="382"/>
      <c r="UYE584" s="382"/>
      <c r="UYF584" s="382"/>
      <c r="UYG584" s="382"/>
      <c r="UYH584" s="382"/>
      <c r="UYI584" s="382"/>
      <c r="UYJ584" s="382"/>
      <c r="UYK584" s="382"/>
      <c r="UYL584" s="382"/>
      <c r="UYM584" s="382"/>
      <c r="UYN584" s="382"/>
      <c r="UYO584" s="382"/>
      <c r="UYP584" s="382"/>
      <c r="UYQ584" s="382"/>
      <c r="UYR584" s="382"/>
      <c r="UYS584" s="382"/>
      <c r="UYT584" s="382"/>
      <c r="UYU584" s="382"/>
      <c r="UYV584" s="382"/>
      <c r="UYW584" s="382"/>
      <c r="UYX584" s="382"/>
      <c r="UYY584" s="382"/>
      <c r="UYZ584" s="382"/>
      <c r="UZA584" s="382"/>
      <c r="UZB584" s="382"/>
      <c r="UZC584" s="382"/>
      <c r="UZD584" s="382"/>
      <c r="UZE584" s="382"/>
      <c r="UZF584" s="382"/>
      <c r="UZG584" s="382"/>
      <c r="UZH584" s="382"/>
      <c r="UZI584" s="382"/>
      <c r="UZJ584" s="382"/>
      <c r="UZK584" s="382"/>
      <c r="UZL584" s="382"/>
      <c r="UZM584" s="382"/>
      <c r="UZN584" s="382"/>
      <c r="UZO584" s="382"/>
      <c r="UZP584" s="382"/>
      <c r="UZQ584" s="382"/>
      <c r="UZR584" s="382"/>
      <c r="UZS584" s="382"/>
      <c r="UZT584" s="382"/>
      <c r="UZU584" s="382"/>
      <c r="UZV584" s="382"/>
      <c r="UZW584" s="382"/>
      <c r="UZX584" s="382"/>
      <c r="UZY584" s="382"/>
      <c r="UZZ584" s="382"/>
      <c r="VAA584" s="382"/>
      <c r="VAB584" s="382"/>
      <c r="VAC584" s="382"/>
      <c r="VAD584" s="382"/>
      <c r="VAE584" s="382"/>
      <c r="VAF584" s="382"/>
      <c r="VAG584" s="382"/>
      <c r="VAH584" s="382"/>
      <c r="VAI584" s="382"/>
      <c r="VAJ584" s="382"/>
      <c r="VAK584" s="382"/>
      <c r="VAL584" s="382"/>
      <c r="VAM584" s="382"/>
      <c r="VAN584" s="382"/>
      <c r="VAO584" s="382"/>
      <c r="VAP584" s="382"/>
      <c r="VAQ584" s="382"/>
      <c r="VAR584" s="382"/>
      <c r="VAS584" s="382"/>
      <c r="VAT584" s="382"/>
      <c r="VAU584" s="382"/>
      <c r="VAV584" s="382"/>
      <c r="VAW584" s="382"/>
      <c r="VAX584" s="382"/>
      <c r="VAY584" s="382"/>
      <c r="VAZ584" s="382"/>
      <c r="VBA584" s="382"/>
      <c r="VBB584" s="382"/>
      <c r="VBC584" s="382"/>
      <c r="VBD584" s="382"/>
      <c r="VBE584" s="382"/>
      <c r="VBF584" s="382"/>
      <c r="VBG584" s="382"/>
      <c r="VBH584" s="382"/>
      <c r="VBI584" s="382"/>
      <c r="VBJ584" s="382"/>
      <c r="VBK584" s="382"/>
      <c r="VBL584" s="382"/>
      <c r="VBM584" s="382"/>
      <c r="VBN584" s="382"/>
      <c r="VBO584" s="382"/>
      <c r="VBP584" s="382"/>
      <c r="VBQ584" s="382"/>
      <c r="VBR584" s="382"/>
      <c r="VBS584" s="382"/>
      <c r="VBT584" s="382"/>
      <c r="VBU584" s="382"/>
      <c r="VBV584" s="382"/>
      <c r="VBW584" s="382"/>
      <c r="VBX584" s="382"/>
      <c r="VBY584" s="382"/>
      <c r="VBZ584" s="382"/>
      <c r="VCA584" s="382"/>
      <c r="VCB584" s="382"/>
      <c r="VCC584" s="382"/>
      <c r="VCD584" s="382"/>
      <c r="VCE584" s="382"/>
      <c r="VCF584" s="382"/>
      <c r="VCG584" s="382"/>
      <c r="VCH584" s="382"/>
      <c r="VCI584" s="382"/>
      <c r="VCJ584" s="382"/>
      <c r="VCK584" s="382"/>
      <c r="VCL584" s="382"/>
      <c r="VCM584" s="382"/>
      <c r="VCN584" s="382"/>
      <c r="VCO584" s="382"/>
      <c r="VCP584" s="382"/>
      <c r="VCQ584" s="382"/>
      <c r="VCR584" s="382"/>
      <c r="VCS584" s="382"/>
      <c r="VCT584" s="382"/>
      <c r="VCU584" s="382"/>
      <c r="VCV584" s="382"/>
      <c r="VCW584" s="382"/>
      <c r="VCX584" s="382"/>
      <c r="VCY584" s="382"/>
      <c r="VCZ584" s="382"/>
      <c r="VDA584" s="382"/>
      <c r="VDB584" s="382"/>
      <c r="VDC584" s="382"/>
      <c r="VDD584" s="382"/>
      <c r="VDE584" s="382"/>
      <c r="VDF584" s="382"/>
      <c r="VDG584" s="382"/>
      <c r="VDH584" s="382"/>
      <c r="VDI584" s="382"/>
      <c r="VDJ584" s="382"/>
      <c r="VDK584" s="382"/>
      <c r="VDL584" s="382"/>
      <c r="VDM584" s="382"/>
      <c r="VDN584" s="382"/>
      <c r="VDO584" s="382"/>
      <c r="VDP584" s="382"/>
      <c r="VDQ584" s="382"/>
      <c r="VDR584" s="382"/>
      <c r="VDS584" s="382"/>
      <c r="VDT584" s="382"/>
      <c r="VDU584" s="382"/>
      <c r="VDV584" s="382"/>
      <c r="VDW584" s="382"/>
      <c r="VDX584" s="382"/>
      <c r="VDY584" s="382"/>
      <c r="VDZ584" s="382"/>
      <c r="VEA584" s="382"/>
      <c r="VEB584" s="382"/>
      <c r="VEC584" s="382"/>
      <c r="VED584" s="382"/>
      <c r="VEE584" s="382"/>
      <c r="VEF584" s="382"/>
      <c r="VEG584" s="382"/>
      <c r="VEH584" s="382"/>
      <c r="VEI584" s="382"/>
      <c r="VEJ584" s="382"/>
      <c r="VEK584" s="382"/>
      <c r="VEL584" s="382"/>
      <c r="VEM584" s="382"/>
      <c r="VEN584" s="382"/>
      <c r="VEO584" s="382"/>
      <c r="VEP584" s="382"/>
      <c r="VEQ584" s="382"/>
      <c r="VER584" s="382"/>
      <c r="VES584" s="382"/>
      <c r="VET584" s="382"/>
      <c r="VEU584" s="382"/>
      <c r="VEV584" s="382"/>
      <c r="VEW584" s="382"/>
      <c r="VEX584" s="382"/>
      <c r="VEY584" s="382"/>
      <c r="VEZ584" s="382"/>
      <c r="VFA584" s="382"/>
      <c r="VFB584" s="382"/>
      <c r="VFC584" s="382"/>
      <c r="VFD584" s="382"/>
      <c r="VFE584" s="382"/>
      <c r="VFF584" s="382"/>
      <c r="VFG584" s="382"/>
      <c r="VFH584" s="382"/>
      <c r="VFI584" s="382"/>
      <c r="VFJ584" s="382"/>
      <c r="VFK584" s="382"/>
      <c r="VFL584" s="382"/>
      <c r="VFM584" s="382"/>
      <c r="VFN584" s="382"/>
      <c r="VFO584" s="382"/>
      <c r="VFP584" s="382"/>
      <c r="VFQ584" s="382"/>
      <c r="VFR584" s="382"/>
      <c r="VFS584" s="382"/>
      <c r="VFT584" s="382"/>
      <c r="VFU584" s="382"/>
      <c r="VFV584" s="382"/>
      <c r="VFW584" s="382"/>
      <c r="VFX584" s="382"/>
      <c r="VFY584" s="382"/>
      <c r="VFZ584" s="382"/>
      <c r="VGA584" s="382"/>
      <c r="VGB584" s="382"/>
      <c r="VGC584" s="382"/>
      <c r="VGD584" s="382"/>
      <c r="VGE584" s="382"/>
      <c r="VGF584" s="382"/>
      <c r="VGG584" s="382"/>
      <c r="VGH584" s="382"/>
      <c r="VGI584" s="382"/>
      <c r="VGJ584" s="382"/>
      <c r="VGK584" s="382"/>
      <c r="VGL584" s="382"/>
      <c r="VGM584" s="382"/>
      <c r="VGN584" s="382"/>
      <c r="VGO584" s="382"/>
      <c r="VGP584" s="382"/>
      <c r="VGQ584" s="382"/>
      <c r="VGR584" s="382"/>
      <c r="VGS584" s="382"/>
      <c r="VGT584" s="382"/>
      <c r="VGU584" s="382"/>
      <c r="VGV584" s="382"/>
      <c r="VGW584" s="382"/>
      <c r="VGX584" s="382"/>
      <c r="VGY584" s="382"/>
      <c r="VGZ584" s="382"/>
      <c r="VHA584" s="382"/>
      <c r="VHB584" s="382"/>
      <c r="VHC584" s="382"/>
      <c r="VHD584" s="382"/>
      <c r="VHE584" s="382"/>
      <c r="VHF584" s="382"/>
      <c r="VHG584" s="382"/>
      <c r="VHH584" s="382"/>
      <c r="VHI584" s="382"/>
      <c r="VHJ584" s="382"/>
      <c r="VHK584" s="382"/>
      <c r="VHL584" s="382"/>
      <c r="VHM584" s="382"/>
      <c r="VHN584" s="382"/>
      <c r="VHO584" s="382"/>
      <c r="VHP584" s="382"/>
      <c r="VHQ584" s="382"/>
      <c r="VHR584" s="382"/>
      <c r="VHS584" s="382"/>
      <c r="VHT584" s="382"/>
      <c r="VHU584" s="382"/>
      <c r="VHV584" s="382"/>
      <c r="VHW584" s="382"/>
      <c r="VHX584" s="382"/>
      <c r="VHY584" s="382"/>
      <c r="VHZ584" s="382"/>
      <c r="VIA584" s="382"/>
      <c r="VIB584" s="382"/>
      <c r="VIC584" s="382"/>
      <c r="VID584" s="382"/>
      <c r="VIE584" s="382"/>
      <c r="VIF584" s="382"/>
      <c r="VIG584" s="382"/>
      <c r="VIH584" s="382"/>
      <c r="VII584" s="382"/>
      <c r="VIJ584" s="382"/>
      <c r="VIK584" s="382"/>
      <c r="VIL584" s="382"/>
      <c r="VIM584" s="382"/>
      <c r="VIN584" s="382"/>
      <c r="VIO584" s="382"/>
      <c r="VIP584" s="382"/>
      <c r="VIQ584" s="382"/>
      <c r="VIR584" s="382"/>
      <c r="VIS584" s="382"/>
      <c r="VIT584" s="382"/>
      <c r="VIU584" s="382"/>
      <c r="VIV584" s="382"/>
      <c r="VIW584" s="382"/>
      <c r="VIX584" s="382"/>
      <c r="VIY584" s="382"/>
      <c r="VIZ584" s="382"/>
      <c r="VJA584" s="382"/>
      <c r="VJB584" s="382"/>
      <c r="VJC584" s="382"/>
      <c r="VJD584" s="382"/>
      <c r="VJE584" s="382"/>
      <c r="VJF584" s="382"/>
      <c r="VJG584" s="382"/>
      <c r="VJH584" s="382"/>
      <c r="VJI584" s="382"/>
      <c r="VJJ584" s="382"/>
      <c r="VJK584" s="382"/>
      <c r="VJL584" s="382"/>
      <c r="VJM584" s="382"/>
      <c r="VJN584" s="382"/>
      <c r="VJO584" s="382"/>
      <c r="VJP584" s="382"/>
      <c r="VJQ584" s="382"/>
      <c r="VJR584" s="382"/>
      <c r="VJS584" s="382"/>
      <c r="VJT584" s="382"/>
      <c r="VJU584" s="382"/>
      <c r="VJV584" s="382"/>
      <c r="VJW584" s="382"/>
      <c r="VJX584" s="382"/>
      <c r="VJY584" s="382"/>
      <c r="VJZ584" s="382"/>
      <c r="VKA584" s="382"/>
      <c r="VKB584" s="382"/>
      <c r="VKC584" s="382"/>
      <c r="VKD584" s="382"/>
      <c r="VKE584" s="382"/>
      <c r="VKF584" s="382"/>
      <c r="VKG584" s="382"/>
      <c r="VKH584" s="382"/>
      <c r="VKI584" s="382"/>
      <c r="VKJ584" s="382"/>
      <c r="VKK584" s="382"/>
      <c r="VKL584" s="382"/>
      <c r="VKM584" s="382"/>
      <c r="VKN584" s="382"/>
      <c r="VKO584" s="382"/>
      <c r="VKP584" s="382"/>
      <c r="VKQ584" s="382"/>
      <c r="VKR584" s="382"/>
      <c r="VKS584" s="382"/>
      <c r="VKT584" s="382"/>
      <c r="VKU584" s="382"/>
      <c r="VKV584" s="382"/>
      <c r="VKW584" s="382"/>
      <c r="VKX584" s="382"/>
      <c r="VKY584" s="382"/>
      <c r="VKZ584" s="382"/>
      <c r="VLA584" s="382"/>
      <c r="VLB584" s="382"/>
      <c r="VLC584" s="382"/>
      <c r="VLD584" s="382"/>
      <c r="VLE584" s="382"/>
      <c r="VLF584" s="382"/>
      <c r="VLG584" s="382"/>
      <c r="VLH584" s="382"/>
      <c r="VLI584" s="382"/>
      <c r="VLJ584" s="382"/>
      <c r="VLK584" s="382"/>
      <c r="VLL584" s="382"/>
      <c r="VLM584" s="382"/>
      <c r="VLN584" s="382"/>
      <c r="VLO584" s="382"/>
      <c r="VLP584" s="382"/>
      <c r="VLQ584" s="382"/>
      <c r="VLR584" s="382"/>
      <c r="VLS584" s="382"/>
      <c r="VLT584" s="382"/>
      <c r="VLU584" s="382"/>
      <c r="VLV584" s="382"/>
      <c r="VLW584" s="382"/>
      <c r="VLX584" s="382"/>
      <c r="VLY584" s="382"/>
      <c r="VLZ584" s="382"/>
      <c r="VMA584" s="382"/>
      <c r="VMB584" s="382"/>
      <c r="VMC584" s="382"/>
      <c r="VMD584" s="382"/>
      <c r="VME584" s="382"/>
      <c r="VMF584" s="382"/>
      <c r="VMG584" s="382"/>
      <c r="VMH584" s="382"/>
      <c r="VMI584" s="382"/>
      <c r="VMJ584" s="382"/>
      <c r="VMK584" s="382"/>
      <c r="VML584" s="382"/>
      <c r="VMM584" s="382"/>
      <c r="VMN584" s="382"/>
      <c r="VMO584" s="382"/>
      <c r="VMP584" s="382"/>
      <c r="VMQ584" s="382"/>
      <c r="VMR584" s="382"/>
      <c r="VMS584" s="382"/>
      <c r="VMT584" s="382"/>
      <c r="VMU584" s="382"/>
      <c r="VMV584" s="382"/>
      <c r="VMW584" s="382"/>
      <c r="VMX584" s="382"/>
      <c r="VMY584" s="382"/>
      <c r="VMZ584" s="382"/>
      <c r="VNA584" s="382"/>
      <c r="VNB584" s="382"/>
      <c r="VNC584" s="382"/>
      <c r="VND584" s="382"/>
      <c r="VNE584" s="382"/>
      <c r="VNF584" s="382"/>
      <c r="VNG584" s="382"/>
      <c r="VNH584" s="382"/>
      <c r="VNI584" s="382"/>
      <c r="VNJ584" s="382"/>
      <c r="VNK584" s="382"/>
      <c r="VNL584" s="382"/>
      <c r="VNM584" s="382"/>
      <c r="VNN584" s="382"/>
      <c r="VNO584" s="382"/>
      <c r="VNP584" s="382"/>
      <c r="VNQ584" s="382"/>
      <c r="VNR584" s="382"/>
      <c r="VNS584" s="382"/>
      <c r="VNT584" s="382"/>
      <c r="VNU584" s="382"/>
      <c r="VNV584" s="382"/>
      <c r="VNW584" s="382"/>
      <c r="VNX584" s="382"/>
      <c r="VNY584" s="382"/>
      <c r="VNZ584" s="382"/>
      <c r="VOA584" s="382"/>
      <c r="VOB584" s="382"/>
      <c r="VOC584" s="382"/>
      <c r="VOD584" s="382"/>
      <c r="VOE584" s="382"/>
      <c r="VOF584" s="382"/>
      <c r="VOG584" s="382"/>
      <c r="VOH584" s="382"/>
      <c r="VOI584" s="382"/>
      <c r="VOJ584" s="382"/>
      <c r="VOK584" s="382"/>
      <c r="VOL584" s="382"/>
      <c r="VOM584" s="382"/>
      <c r="VON584" s="382"/>
      <c r="VOO584" s="382"/>
      <c r="VOP584" s="382"/>
      <c r="VOQ584" s="382"/>
      <c r="VOR584" s="382"/>
      <c r="VOS584" s="382"/>
      <c r="VOT584" s="382"/>
      <c r="VOU584" s="382"/>
      <c r="VOV584" s="382"/>
      <c r="VOW584" s="382"/>
      <c r="VOX584" s="382"/>
      <c r="VOY584" s="382"/>
      <c r="VOZ584" s="382"/>
      <c r="VPA584" s="382"/>
      <c r="VPB584" s="382"/>
      <c r="VPC584" s="382"/>
      <c r="VPD584" s="382"/>
      <c r="VPE584" s="382"/>
      <c r="VPF584" s="382"/>
      <c r="VPG584" s="382"/>
      <c r="VPH584" s="382"/>
      <c r="VPI584" s="382"/>
      <c r="VPJ584" s="382"/>
      <c r="VPK584" s="382"/>
      <c r="VPL584" s="382"/>
      <c r="VPM584" s="382"/>
      <c r="VPN584" s="382"/>
      <c r="VPO584" s="382"/>
      <c r="VPP584" s="382"/>
      <c r="VPQ584" s="382"/>
      <c r="VPR584" s="382"/>
      <c r="VPS584" s="382"/>
      <c r="VPT584" s="382"/>
      <c r="VPU584" s="382"/>
      <c r="VPV584" s="382"/>
      <c r="VPW584" s="382"/>
      <c r="VPX584" s="382"/>
      <c r="VPY584" s="382"/>
      <c r="VPZ584" s="382"/>
      <c r="VQA584" s="382"/>
      <c r="VQB584" s="382"/>
      <c r="VQC584" s="382"/>
      <c r="VQD584" s="382"/>
      <c r="VQE584" s="382"/>
      <c r="VQF584" s="382"/>
      <c r="VQG584" s="382"/>
      <c r="VQH584" s="382"/>
      <c r="VQI584" s="382"/>
      <c r="VQJ584" s="382"/>
      <c r="VQK584" s="382"/>
      <c r="VQL584" s="382"/>
      <c r="VQM584" s="382"/>
      <c r="VQN584" s="382"/>
      <c r="VQO584" s="382"/>
      <c r="VQP584" s="382"/>
      <c r="VQQ584" s="382"/>
      <c r="VQR584" s="382"/>
      <c r="VQS584" s="382"/>
      <c r="VQT584" s="382"/>
      <c r="VQU584" s="382"/>
      <c r="VQV584" s="382"/>
      <c r="VQW584" s="382"/>
      <c r="VQX584" s="382"/>
      <c r="VQY584" s="382"/>
      <c r="VQZ584" s="382"/>
      <c r="VRA584" s="382"/>
      <c r="VRB584" s="382"/>
      <c r="VRC584" s="382"/>
      <c r="VRD584" s="382"/>
      <c r="VRE584" s="382"/>
      <c r="VRF584" s="382"/>
      <c r="VRG584" s="382"/>
      <c r="VRH584" s="382"/>
      <c r="VRI584" s="382"/>
      <c r="VRJ584" s="382"/>
      <c r="VRK584" s="382"/>
      <c r="VRL584" s="382"/>
      <c r="VRM584" s="382"/>
      <c r="VRN584" s="382"/>
      <c r="VRO584" s="382"/>
      <c r="VRP584" s="382"/>
      <c r="VRQ584" s="382"/>
      <c r="VRR584" s="382"/>
      <c r="VRS584" s="382"/>
      <c r="VRT584" s="382"/>
      <c r="VRU584" s="382"/>
      <c r="VRV584" s="382"/>
      <c r="VRW584" s="382"/>
      <c r="VRX584" s="382"/>
      <c r="VRY584" s="382"/>
      <c r="VRZ584" s="382"/>
      <c r="VSA584" s="382"/>
      <c r="VSB584" s="382"/>
      <c r="VSC584" s="382"/>
      <c r="VSD584" s="382"/>
      <c r="VSE584" s="382"/>
      <c r="VSF584" s="382"/>
      <c r="VSG584" s="382"/>
      <c r="VSH584" s="382"/>
      <c r="VSI584" s="382"/>
      <c r="VSJ584" s="382"/>
      <c r="VSK584" s="382"/>
      <c r="VSL584" s="382"/>
      <c r="VSM584" s="382"/>
      <c r="VSN584" s="382"/>
      <c r="VSO584" s="382"/>
      <c r="VSP584" s="382"/>
      <c r="VSQ584" s="382"/>
      <c r="VSR584" s="382"/>
      <c r="VSS584" s="382"/>
      <c r="VST584" s="382"/>
      <c r="VSU584" s="382"/>
      <c r="VSV584" s="382"/>
      <c r="VSW584" s="382"/>
      <c r="VSX584" s="382"/>
      <c r="VSY584" s="382"/>
      <c r="VSZ584" s="382"/>
      <c r="VTA584" s="382"/>
      <c r="VTB584" s="382"/>
      <c r="VTC584" s="382"/>
      <c r="VTD584" s="382"/>
      <c r="VTE584" s="382"/>
      <c r="VTF584" s="382"/>
      <c r="VTG584" s="382"/>
      <c r="VTH584" s="382"/>
      <c r="VTI584" s="382"/>
      <c r="VTJ584" s="382"/>
      <c r="VTK584" s="382"/>
      <c r="VTL584" s="382"/>
      <c r="VTM584" s="382"/>
      <c r="VTN584" s="382"/>
      <c r="VTO584" s="382"/>
      <c r="VTP584" s="382"/>
      <c r="VTQ584" s="382"/>
      <c r="VTR584" s="382"/>
      <c r="VTS584" s="382"/>
      <c r="VTT584" s="382"/>
      <c r="VTU584" s="382"/>
      <c r="VTV584" s="382"/>
      <c r="VTW584" s="382"/>
      <c r="VTX584" s="382"/>
      <c r="VTY584" s="382"/>
      <c r="VTZ584" s="382"/>
      <c r="VUA584" s="382"/>
      <c r="VUB584" s="382"/>
      <c r="VUC584" s="382"/>
      <c r="VUD584" s="382"/>
      <c r="VUE584" s="382"/>
      <c r="VUF584" s="382"/>
      <c r="VUG584" s="382"/>
      <c r="VUH584" s="382"/>
      <c r="VUI584" s="382"/>
      <c r="VUJ584" s="382"/>
      <c r="VUK584" s="382"/>
      <c r="VUL584" s="382"/>
      <c r="VUM584" s="382"/>
      <c r="VUN584" s="382"/>
      <c r="VUO584" s="382"/>
      <c r="VUP584" s="382"/>
      <c r="VUQ584" s="382"/>
      <c r="VUR584" s="382"/>
      <c r="VUS584" s="382"/>
      <c r="VUT584" s="382"/>
      <c r="VUU584" s="382"/>
      <c r="VUV584" s="382"/>
      <c r="VUW584" s="382"/>
      <c r="VUX584" s="382"/>
      <c r="VUY584" s="382"/>
      <c r="VUZ584" s="382"/>
      <c r="VVA584" s="382"/>
      <c r="VVB584" s="382"/>
      <c r="VVC584" s="382"/>
      <c r="VVD584" s="382"/>
      <c r="VVE584" s="382"/>
      <c r="VVF584" s="382"/>
      <c r="VVG584" s="382"/>
      <c r="VVH584" s="382"/>
      <c r="VVI584" s="382"/>
      <c r="VVJ584" s="382"/>
      <c r="VVK584" s="382"/>
      <c r="VVL584" s="382"/>
      <c r="VVM584" s="382"/>
      <c r="VVN584" s="382"/>
      <c r="VVO584" s="382"/>
      <c r="VVP584" s="382"/>
      <c r="VVQ584" s="382"/>
      <c r="VVR584" s="382"/>
      <c r="VVS584" s="382"/>
      <c r="VVT584" s="382"/>
      <c r="VVU584" s="382"/>
      <c r="VVV584" s="382"/>
      <c r="VVW584" s="382"/>
      <c r="VVX584" s="382"/>
      <c r="VVY584" s="382"/>
      <c r="VVZ584" s="382"/>
      <c r="VWA584" s="382"/>
      <c r="VWB584" s="382"/>
      <c r="VWC584" s="382"/>
      <c r="VWD584" s="382"/>
      <c r="VWE584" s="382"/>
      <c r="VWF584" s="382"/>
      <c r="VWG584" s="382"/>
      <c r="VWH584" s="382"/>
      <c r="VWI584" s="382"/>
      <c r="VWJ584" s="382"/>
      <c r="VWK584" s="382"/>
      <c r="VWL584" s="382"/>
      <c r="VWM584" s="382"/>
      <c r="VWN584" s="382"/>
      <c r="VWO584" s="382"/>
      <c r="VWP584" s="382"/>
      <c r="VWQ584" s="382"/>
      <c r="VWR584" s="382"/>
      <c r="VWS584" s="382"/>
      <c r="VWT584" s="382"/>
      <c r="VWU584" s="382"/>
      <c r="VWV584" s="382"/>
      <c r="VWW584" s="382"/>
      <c r="VWX584" s="382"/>
      <c r="VWY584" s="382"/>
      <c r="VWZ584" s="382"/>
      <c r="VXA584" s="382"/>
      <c r="VXB584" s="382"/>
      <c r="VXC584" s="382"/>
      <c r="VXD584" s="382"/>
      <c r="VXE584" s="382"/>
      <c r="VXF584" s="382"/>
      <c r="VXG584" s="382"/>
      <c r="VXH584" s="382"/>
      <c r="VXI584" s="382"/>
      <c r="VXJ584" s="382"/>
      <c r="VXK584" s="382"/>
      <c r="VXL584" s="382"/>
      <c r="VXM584" s="382"/>
      <c r="VXN584" s="382"/>
      <c r="VXO584" s="382"/>
      <c r="VXP584" s="382"/>
      <c r="VXQ584" s="382"/>
      <c r="VXR584" s="382"/>
      <c r="VXS584" s="382"/>
      <c r="VXT584" s="382"/>
      <c r="VXU584" s="382"/>
      <c r="VXV584" s="382"/>
      <c r="VXW584" s="382"/>
      <c r="VXX584" s="382"/>
      <c r="VXY584" s="382"/>
      <c r="VXZ584" s="382"/>
      <c r="VYA584" s="382"/>
      <c r="VYB584" s="382"/>
      <c r="VYC584" s="382"/>
      <c r="VYD584" s="382"/>
      <c r="VYE584" s="382"/>
      <c r="VYF584" s="382"/>
      <c r="VYG584" s="382"/>
      <c r="VYH584" s="382"/>
      <c r="VYI584" s="382"/>
      <c r="VYJ584" s="382"/>
      <c r="VYK584" s="382"/>
      <c r="VYL584" s="382"/>
      <c r="VYM584" s="382"/>
      <c r="VYN584" s="382"/>
      <c r="VYO584" s="382"/>
      <c r="VYP584" s="382"/>
      <c r="VYQ584" s="382"/>
      <c r="VYR584" s="382"/>
      <c r="VYS584" s="382"/>
      <c r="VYT584" s="382"/>
      <c r="VYU584" s="382"/>
      <c r="VYV584" s="382"/>
      <c r="VYW584" s="382"/>
      <c r="VYX584" s="382"/>
      <c r="VYY584" s="382"/>
      <c r="VYZ584" s="382"/>
      <c r="VZA584" s="382"/>
      <c r="VZB584" s="382"/>
      <c r="VZC584" s="382"/>
      <c r="VZD584" s="382"/>
      <c r="VZE584" s="382"/>
      <c r="VZF584" s="382"/>
      <c r="VZG584" s="382"/>
      <c r="VZH584" s="382"/>
      <c r="VZI584" s="382"/>
      <c r="VZJ584" s="382"/>
      <c r="VZK584" s="382"/>
      <c r="VZL584" s="382"/>
      <c r="VZM584" s="382"/>
      <c r="VZN584" s="382"/>
      <c r="VZO584" s="382"/>
      <c r="VZP584" s="382"/>
      <c r="VZQ584" s="382"/>
      <c r="VZR584" s="382"/>
      <c r="VZS584" s="382"/>
      <c r="VZT584" s="382"/>
      <c r="VZU584" s="382"/>
      <c r="VZV584" s="382"/>
      <c r="VZW584" s="382"/>
      <c r="VZX584" s="382"/>
      <c r="VZY584" s="382"/>
      <c r="VZZ584" s="382"/>
      <c r="WAA584" s="382"/>
      <c r="WAB584" s="382"/>
      <c r="WAC584" s="382"/>
      <c r="WAD584" s="382"/>
      <c r="WAE584" s="382"/>
      <c r="WAF584" s="382"/>
      <c r="WAG584" s="382"/>
      <c r="WAH584" s="382"/>
      <c r="WAI584" s="382"/>
      <c r="WAJ584" s="382"/>
      <c r="WAK584" s="382"/>
      <c r="WAL584" s="382"/>
      <c r="WAM584" s="382"/>
      <c r="WAN584" s="382"/>
      <c r="WAO584" s="382"/>
      <c r="WAP584" s="382"/>
      <c r="WAQ584" s="382"/>
      <c r="WAR584" s="382"/>
      <c r="WAS584" s="382"/>
      <c r="WAT584" s="382"/>
      <c r="WAU584" s="382"/>
      <c r="WAV584" s="382"/>
      <c r="WAW584" s="382"/>
      <c r="WAX584" s="382"/>
      <c r="WAY584" s="382"/>
      <c r="WAZ584" s="382"/>
      <c r="WBA584" s="382"/>
      <c r="WBB584" s="382"/>
      <c r="WBC584" s="382"/>
      <c r="WBD584" s="382"/>
      <c r="WBE584" s="382"/>
      <c r="WBF584" s="382"/>
      <c r="WBG584" s="382"/>
      <c r="WBH584" s="382"/>
      <c r="WBI584" s="382"/>
      <c r="WBJ584" s="382"/>
      <c r="WBK584" s="382"/>
      <c r="WBL584" s="382"/>
      <c r="WBM584" s="382"/>
      <c r="WBN584" s="382"/>
      <c r="WBO584" s="382"/>
      <c r="WBP584" s="382"/>
      <c r="WBQ584" s="382"/>
      <c r="WBR584" s="382"/>
      <c r="WBS584" s="382"/>
      <c r="WBT584" s="382"/>
      <c r="WBU584" s="382"/>
      <c r="WBV584" s="382"/>
      <c r="WBW584" s="382"/>
      <c r="WBX584" s="382"/>
      <c r="WBY584" s="382"/>
      <c r="WBZ584" s="382"/>
      <c r="WCA584" s="382"/>
      <c r="WCB584" s="382"/>
      <c r="WCC584" s="382"/>
      <c r="WCD584" s="382"/>
      <c r="WCE584" s="382"/>
      <c r="WCF584" s="382"/>
      <c r="WCG584" s="382"/>
      <c r="WCH584" s="382"/>
      <c r="WCI584" s="382"/>
      <c r="WCJ584" s="382"/>
      <c r="WCK584" s="382"/>
      <c r="WCL584" s="382"/>
      <c r="WCM584" s="382"/>
      <c r="WCN584" s="382"/>
      <c r="WCO584" s="382"/>
      <c r="WCP584" s="382"/>
      <c r="WCQ584" s="382"/>
      <c r="WCR584" s="382"/>
      <c r="WCS584" s="382"/>
      <c r="WCT584" s="382"/>
      <c r="WCU584" s="382"/>
      <c r="WCV584" s="382"/>
      <c r="WCW584" s="382"/>
      <c r="WCX584" s="382"/>
      <c r="WCY584" s="382"/>
      <c r="WCZ584" s="382"/>
      <c r="WDA584" s="382"/>
      <c r="WDB584" s="382"/>
      <c r="WDC584" s="382"/>
      <c r="WDD584" s="382"/>
      <c r="WDE584" s="382"/>
      <c r="WDF584" s="382"/>
      <c r="WDG584" s="382"/>
      <c r="WDH584" s="382"/>
      <c r="WDI584" s="382"/>
      <c r="WDJ584" s="382"/>
      <c r="WDK584" s="382"/>
      <c r="WDL584" s="382"/>
      <c r="WDM584" s="382"/>
      <c r="WDN584" s="382"/>
      <c r="WDO584" s="382"/>
      <c r="WDP584" s="382"/>
      <c r="WDQ584" s="382"/>
      <c r="WDR584" s="382"/>
      <c r="WDS584" s="382"/>
      <c r="WDT584" s="382"/>
      <c r="WDU584" s="382"/>
      <c r="WDV584" s="382"/>
      <c r="WDW584" s="382"/>
      <c r="WDX584" s="382"/>
      <c r="WDY584" s="382"/>
      <c r="WDZ584" s="382"/>
      <c r="WEA584" s="382"/>
      <c r="WEB584" s="382"/>
      <c r="WEC584" s="382"/>
      <c r="WED584" s="382"/>
      <c r="WEE584" s="382"/>
      <c r="WEF584" s="382"/>
      <c r="WEG584" s="382"/>
      <c r="WEH584" s="382"/>
      <c r="WEI584" s="382"/>
      <c r="WEJ584" s="382"/>
      <c r="WEK584" s="382"/>
      <c r="WEL584" s="382"/>
      <c r="WEM584" s="382"/>
      <c r="WEN584" s="382"/>
      <c r="WEO584" s="382"/>
      <c r="WEP584" s="382"/>
      <c r="WEQ584" s="382"/>
      <c r="WER584" s="382"/>
      <c r="WES584" s="382"/>
      <c r="WET584" s="382"/>
      <c r="WEU584" s="382"/>
      <c r="WEV584" s="382"/>
      <c r="WEW584" s="382"/>
      <c r="WEX584" s="382"/>
      <c r="WEY584" s="382"/>
      <c r="WEZ584" s="382"/>
      <c r="WFA584" s="382"/>
      <c r="WFB584" s="382"/>
      <c r="WFC584" s="382"/>
      <c r="WFD584" s="382"/>
      <c r="WFE584" s="382"/>
      <c r="WFF584" s="382"/>
      <c r="WFG584" s="382"/>
      <c r="WFH584" s="382"/>
      <c r="WFI584" s="382"/>
      <c r="WFJ584" s="382"/>
      <c r="WFK584" s="382"/>
      <c r="WFL584" s="382"/>
      <c r="WFM584" s="382"/>
      <c r="WFN584" s="382"/>
      <c r="WFO584" s="382"/>
      <c r="WFP584" s="382"/>
      <c r="WFQ584" s="382"/>
      <c r="WFR584" s="382"/>
      <c r="WFS584" s="382"/>
      <c r="WFT584" s="382"/>
      <c r="WFU584" s="382"/>
      <c r="WFV584" s="382"/>
      <c r="WFW584" s="382"/>
      <c r="WFX584" s="382"/>
      <c r="WFY584" s="382"/>
      <c r="WFZ584" s="382"/>
      <c r="WGA584" s="382"/>
      <c r="WGB584" s="382"/>
      <c r="WGC584" s="382"/>
      <c r="WGD584" s="382"/>
      <c r="WGE584" s="382"/>
      <c r="WGF584" s="382"/>
      <c r="WGG584" s="382"/>
      <c r="WGH584" s="382"/>
      <c r="WGI584" s="382"/>
      <c r="WGJ584" s="382"/>
      <c r="WGK584" s="382"/>
      <c r="WGL584" s="382"/>
      <c r="WGM584" s="382"/>
      <c r="WGN584" s="382"/>
      <c r="WGO584" s="382"/>
      <c r="WGP584" s="382"/>
      <c r="WGQ584" s="382"/>
      <c r="WGR584" s="382"/>
      <c r="WGS584" s="382"/>
      <c r="WGT584" s="382"/>
      <c r="WGU584" s="382"/>
      <c r="WGV584" s="382"/>
      <c r="WGW584" s="382"/>
      <c r="WGX584" s="382"/>
      <c r="WGY584" s="382"/>
      <c r="WGZ584" s="382"/>
      <c r="WHA584" s="382"/>
      <c r="WHB584" s="382"/>
      <c r="WHC584" s="382"/>
      <c r="WHD584" s="382"/>
      <c r="WHE584" s="382"/>
      <c r="WHF584" s="382"/>
      <c r="WHG584" s="382"/>
      <c r="WHH584" s="382"/>
      <c r="WHI584" s="382"/>
      <c r="WHJ584" s="382"/>
      <c r="WHK584" s="382"/>
      <c r="WHL584" s="382"/>
      <c r="WHM584" s="382"/>
      <c r="WHN584" s="382"/>
      <c r="WHO584" s="382"/>
      <c r="WHP584" s="382"/>
      <c r="WHQ584" s="382"/>
      <c r="WHR584" s="382"/>
      <c r="WHS584" s="382"/>
      <c r="WHT584" s="382"/>
      <c r="WHU584" s="382"/>
      <c r="WHV584" s="382"/>
      <c r="WHW584" s="382"/>
      <c r="WHX584" s="382"/>
      <c r="WHY584" s="382"/>
      <c r="WHZ584" s="382"/>
      <c r="WIA584" s="382"/>
      <c r="WIB584" s="382"/>
      <c r="WIC584" s="382"/>
      <c r="WID584" s="382"/>
      <c r="WIE584" s="382"/>
      <c r="WIF584" s="382"/>
      <c r="WIG584" s="382"/>
      <c r="WIH584" s="382"/>
      <c r="WII584" s="382"/>
      <c r="WIJ584" s="382"/>
      <c r="WIK584" s="382"/>
      <c r="WIL584" s="382"/>
      <c r="WIM584" s="382"/>
      <c r="WIN584" s="382"/>
      <c r="WIO584" s="382"/>
      <c r="WIP584" s="382"/>
      <c r="WIQ584" s="382"/>
      <c r="WIR584" s="382"/>
      <c r="WIS584" s="382"/>
      <c r="WIT584" s="382"/>
      <c r="WIU584" s="382"/>
      <c r="WIV584" s="382"/>
      <c r="WIW584" s="382"/>
      <c r="WIX584" s="382"/>
      <c r="WIY584" s="382"/>
      <c r="WIZ584" s="382"/>
      <c r="WJA584" s="382"/>
      <c r="WJB584" s="382"/>
      <c r="WJC584" s="382"/>
      <c r="WJD584" s="382"/>
      <c r="WJE584" s="382"/>
      <c r="WJF584" s="382"/>
      <c r="WJG584" s="382"/>
      <c r="WJH584" s="382"/>
      <c r="WJI584" s="382"/>
      <c r="WJJ584" s="382"/>
      <c r="WJK584" s="382"/>
      <c r="WJL584" s="382"/>
      <c r="WJM584" s="382"/>
      <c r="WJN584" s="382"/>
      <c r="WJO584" s="382"/>
      <c r="WJP584" s="382"/>
      <c r="WJQ584" s="382"/>
      <c r="WJR584" s="382"/>
      <c r="WJS584" s="382"/>
      <c r="WJT584" s="382"/>
      <c r="WJU584" s="382"/>
      <c r="WJV584" s="382"/>
      <c r="WJW584" s="382"/>
      <c r="WJX584" s="382"/>
      <c r="WJY584" s="382"/>
      <c r="WJZ584" s="382"/>
      <c r="WKA584" s="382"/>
      <c r="WKB584" s="382"/>
      <c r="WKC584" s="382"/>
      <c r="WKD584" s="382"/>
      <c r="WKE584" s="382"/>
      <c r="WKF584" s="382"/>
      <c r="WKG584" s="382"/>
      <c r="WKH584" s="382"/>
      <c r="WKI584" s="382"/>
      <c r="WKJ584" s="382"/>
      <c r="WKK584" s="382"/>
      <c r="WKL584" s="382"/>
      <c r="WKM584" s="382"/>
      <c r="WKN584" s="382"/>
      <c r="WKO584" s="382"/>
      <c r="WKP584" s="382"/>
      <c r="WKQ584" s="382"/>
      <c r="WKR584" s="382"/>
      <c r="WKS584" s="382"/>
      <c r="WKT584" s="382"/>
      <c r="WKU584" s="382"/>
      <c r="WKV584" s="382"/>
      <c r="WKW584" s="382"/>
      <c r="WKX584" s="382"/>
      <c r="WKY584" s="382"/>
      <c r="WKZ584" s="382"/>
      <c r="WLA584" s="382"/>
      <c r="WLB584" s="382"/>
      <c r="WLC584" s="382"/>
      <c r="WLD584" s="382"/>
      <c r="WLE584" s="382"/>
      <c r="WLF584" s="382"/>
      <c r="WLG584" s="382"/>
      <c r="WLH584" s="382"/>
      <c r="WLI584" s="382"/>
      <c r="WLJ584" s="382"/>
      <c r="WLK584" s="382"/>
      <c r="WLL584" s="382"/>
      <c r="WLM584" s="382"/>
      <c r="WLN584" s="382"/>
      <c r="WLO584" s="382"/>
      <c r="WLP584" s="382"/>
      <c r="WLQ584" s="382"/>
      <c r="WLR584" s="382"/>
      <c r="WLS584" s="382"/>
      <c r="WLT584" s="382"/>
      <c r="WLU584" s="382"/>
      <c r="WLV584" s="382"/>
      <c r="WLW584" s="382"/>
      <c r="WLX584" s="382"/>
      <c r="WLY584" s="382"/>
      <c r="WLZ584" s="382"/>
      <c r="WMA584" s="382"/>
      <c r="WMB584" s="382"/>
      <c r="WMC584" s="382"/>
      <c r="WMD584" s="382"/>
      <c r="WME584" s="382"/>
      <c r="WMF584" s="382"/>
      <c r="WMG584" s="382"/>
      <c r="WMH584" s="382"/>
      <c r="WMI584" s="382"/>
      <c r="WMJ584" s="382"/>
      <c r="WMK584" s="382"/>
      <c r="WML584" s="382"/>
      <c r="WMM584" s="382"/>
      <c r="WMN584" s="382"/>
      <c r="WMO584" s="382"/>
      <c r="WMP584" s="382"/>
      <c r="WMQ584" s="382"/>
      <c r="WMR584" s="382"/>
      <c r="WMS584" s="382"/>
      <c r="WMT584" s="382"/>
      <c r="WMU584" s="382"/>
      <c r="WMV584" s="382"/>
      <c r="WMW584" s="382"/>
      <c r="WMX584" s="382"/>
      <c r="WMY584" s="382"/>
      <c r="WMZ584" s="382"/>
      <c r="WNA584" s="382"/>
      <c r="WNB584" s="382"/>
      <c r="WNC584" s="382"/>
      <c r="WND584" s="382"/>
      <c r="WNE584" s="382"/>
      <c r="WNF584" s="382"/>
      <c r="WNG584" s="382"/>
      <c r="WNH584" s="382"/>
      <c r="WNI584" s="382"/>
      <c r="WNJ584" s="382"/>
      <c r="WNK584" s="382"/>
      <c r="WNL584" s="382"/>
      <c r="WNM584" s="382"/>
      <c r="WNN584" s="382"/>
      <c r="WNO584" s="382"/>
      <c r="WNP584" s="382"/>
      <c r="WNQ584" s="382"/>
      <c r="WNR584" s="382"/>
      <c r="WNS584" s="382"/>
      <c r="WNT584" s="382"/>
      <c r="WNU584" s="382"/>
      <c r="WNV584" s="382"/>
      <c r="WNW584" s="382"/>
      <c r="WNX584" s="382"/>
      <c r="WNY584" s="382"/>
      <c r="WNZ584" s="382"/>
      <c r="WOA584" s="382"/>
      <c r="WOB584" s="382"/>
      <c r="WOC584" s="382"/>
      <c r="WOD584" s="382"/>
      <c r="WOE584" s="382"/>
      <c r="WOF584" s="382"/>
      <c r="WOG584" s="382"/>
      <c r="WOH584" s="382"/>
      <c r="WOI584" s="382"/>
      <c r="WOJ584" s="382"/>
      <c r="WOK584" s="382"/>
      <c r="WOL584" s="382"/>
      <c r="WOM584" s="382"/>
      <c r="WON584" s="382"/>
      <c r="WOO584" s="382"/>
      <c r="WOP584" s="382"/>
      <c r="WOQ584" s="382"/>
      <c r="WOR584" s="382"/>
      <c r="WOS584" s="382"/>
      <c r="WOT584" s="382"/>
      <c r="WOU584" s="382"/>
      <c r="WOV584" s="382"/>
      <c r="WOW584" s="382"/>
      <c r="WOX584" s="382"/>
      <c r="WOY584" s="382"/>
      <c r="WOZ584" s="382"/>
      <c r="WPA584" s="382"/>
      <c r="WPB584" s="382"/>
      <c r="WPC584" s="382"/>
      <c r="WPD584" s="382"/>
      <c r="WPE584" s="382"/>
      <c r="WPF584" s="382"/>
      <c r="WPG584" s="382"/>
      <c r="WPH584" s="382"/>
      <c r="WPI584" s="382"/>
      <c r="WPJ584" s="382"/>
      <c r="WPK584" s="382"/>
      <c r="WPL584" s="382"/>
      <c r="WPM584" s="382"/>
      <c r="WPN584" s="382"/>
      <c r="WPO584" s="382"/>
      <c r="WPP584" s="382"/>
      <c r="WPQ584" s="382"/>
      <c r="WPR584" s="382"/>
      <c r="WPS584" s="382"/>
      <c r="WPT584" s="382"/>
      <c r="WPU584" s="382"/>
      <c r="WPV584" s="382"/>
      <c r="WPW584" s="382"/>
      <c r="WPX584" s="382"/>
      <c r="WPY584" s="382"/>
      <c r="WPZ584" s="382"/>
      <c r="WQA584" s="382"/>
      <c r="WQB584" s="382"/>
      <c r="WQC584" s="382"/>
      <c r="WQD584" s="382"/>
      <c r="WQE584" s="382"/>
      <c r="WQF584" s="382"/>
      <c r="WQG584" s="382"/>
      <c r="WQH584" s="382"/>
      <c r="WQI584" s="382"/>
      <c r="WQJ584" s="382"/>
      <c r="WQK584" s="382"/>
      <c r="WQL584" s="382"/>
      <c r="WQM584" s="382"/>
      <c r="WQN584" s="382"/>
      <c r="WQO584" s="382"/>
      <c r="WQP584" s="382"/>
      <c r="WQQ584" s="382"/>
      <c r="WQR584" s="382"/>
      <c r="WQS584" s="382"/>
      <c r="WQT584" s="382"/>
      <c r="WQU584" s="382"/>
      <c r="WQV584" s="382"/>
      <c r="WQW584" s="382"/>
      <c r="WQX584" s="382"/>
      <c r="WQY584" s="382"/>
      <c r="WQZ584" s="382"/>
      <c r="WRA584" s="382"/>
      <c r="WRB584" s="382"/>
      <c r="WRC584" s="382"/>
      <c r="WRD584" s="382"/>
      <c r="WRE584" s="382"/>
      <c r="WRF584" s="382"/>
      <c r="WRG584" s="382"/>
      <c r="WRH584" s="382"/>
      <c r="WRI584" s="382"/>
      <c r="WRJ584" s="382"/>
      <c r="WRK584" s="382"/>
      <c r="WRL584" s="382"/>
      <c r="WRM584" s="382"/>
      <c r="WRN584" s="382"/>
      <c r="WRO584" s="382"/>
      <c r="WRP584" s="382"/>
      <c r="WRQ584" s="382"/>
      <c r="WRR584" s="382"/>
      <c r="WRS584" s="382"/>
      <c r="WRT584" s="382"/>
      <c r="WRU584" s="382"/>
      <c r="WRV584" s="382"/>
      <c r="WRW584" s="382"/>
      <c r="WRX584" s="382"/>
      <c r="WRY584" s="382"/>
      <c r="WRZ584" s="382"/>
      <c r="WSA584" s="382"/>
      <c r="WSB584" s="382"/>
      <c r="WSC584" s="382"/>
      <c r="WSD584" s="382"/>
      <c r="WSE584" s="382"/>
      <c r="WSF584" s="382"/>
      <c r="WSG584" s="382"/>
      <c r="WSH584" s="382"/>
      <c r="WSI584" s="382"/>
      <c r="WSJ584" s="382"/>
      <c r="WSK584" s="382"/>
      <c r="WSL584" s="382"/>
      <c r="WSM584" s="382"/>
      <c r="WSN584" s="382"/>
      <c r="WSO584" s="382"/>
      <c r="WSP584" s="382"/>
      <c r="WSQ584" s="382"/>
      <c r="WSR584" s="382"/>
      <c r="WSS584" s="382"/>
      <c r="WST584" s="382"/>
      <c r="WSU584" s="382"/>
      <c r="WSV584" s="382"/>
      <c r="WSW584" s="382"/>
      <c r="WSX584" s="382"/>
      <c r="WSY584" s="382"/>
      <c r="WSZ584" s="382"/>
      <c r="WTA584" s="382"/>
      <c r="WTB584" s="382"/>
      <c r="WTC584" s="382"/>
      <c r="WTD584" s="382"/>
      <c r="WTE584" s="382"/>
      <c r="WTF584" s="382"/>
      <c r="WTG584" s="382"/>
      <c r="WTH584" s="382"/>
      <c r="WTI584" s="382"/>
      <c r="WTJ584" s="382"/>
      <c r="WTK584" s="382"/>
      <c r="WTL584" s="382"/>
      <c r="WTM584" s="382"/>
      <c r="WTN584" s="382"/>
      <c r="WTO584" s="382"/>
      <c r="WTP584" s="382"/>
      <c r="WTQ584" s="382"/>
      <c r="WTR584" s="382"/>
      <c r="WTS584" s="382"/>
      <c r="WTT584" s="382"/>
      <c r="WTU584" s="382"/>
      <c r="WTV584" s="382"/>
      <c r="WTW584" s="382"/>
      <c r="WTX584" s="382"/>
      <c r="WTY584" s="382"/>
      <c r="WTZ584" s="382"/>
      <c r="WUA584" s="382"/>
      <c r="WUB584" s="382"/>
      <c r="WUC584" s="382"/>
      <c r="WUD584" s="382"/>
      <c r="WUE584" s="382"/>
      <c r="WUF584" s="382"/>
      <c r="WUG584" s="382"/>
      <c r="WUH584" s="382"/>
      <c r="WUI584" s="382"/>
      <c r="WUJ584" s="382"/>
      <c r="WUK584" s="382"/>
      <c r="WUL584" s="382"/>
      <c r="WUM584" s="382"/>
      <c r="WUN584" s="382"/>
      <c r="WUO584" s="382"/>
      <c r="WUP584" s="382"/>
      <c r="WUQ584" s="382"/>
      <c r="WUR584" s="382"/>
      <c r="WUS584" s="382"/>
      <c r="WUT584" s="382"/>
      <c r="WUU584" s="382"/>
      <c r="WUV584" s="382"/>
      <c r="WUW584" s="382"/>
      <c r="WUX584" s="382"/>
      <c r="WUY584" s="382"/>
      <c r="WUZ584" s="382"/>
      <c r="WVA584" s="382"/>
      <c r="WVB584" s="382"/>
      <c r="WVC584" s="382"/>
      <c r="WVD584" s="382"/>
      <c r="WVE584" s="382"/>
      <c r="WVF584" s="382"/>
      <c r="WVG584" s="382"/>
      <c r="WVH584" s="382"/>
      <c r="WVI584" s="382"/>
      <c r="WVJ584" s="382"/>
      <c r="WVK584" s="382"/>
      <c r="WVL584" s="382"/>
      <c r="WVM584" s="382"/>
      <c r="WVN584" s="382"/>
    </row>
    <row r="585" spans="1:16134" s="299" customFormat="1">
      <c r="A585" s="211">
        <f>MAX($A$54:A584)+0.01</f>
        <v>2.2099999999999955</v>
      </c>
      <c r="B585" s="435" t="s">
        <v>2183</v>
      </c>
      <c r="C585" s="293"/>
      <c r="D585" s="293"/>
      <c r="E585" s="274"/>
    </row>
    <row r="586" spans="1:16134" s="299" customFormat="1">
      <c r="B586" s="436" t="s">
        <v>2184</v>
      </c>
      <c r="C586" s="38" t="s">
        <v>246</v>
      </c>
      <c r="D586" s="65">
        <v>2</v>
      </c>
      <c r="E586" s="65"/>
      <c r="F586" s="405">
        <f t="shared" ref="F586:F587" si="7">D586*E586</f>
        <v>0</v>
      </c>
    </row>
    <row r="587" spans="1:16134" s="304" customFormat="1">
      <c r="A587" s="299"/>
      <c r="B587" s="437" t="s">
        <v>2185</v>
      </c>
      <c r="C587" s="38" t="s">
        <v>246</v>
      </c>
      <c r="D587" s="65">
        <v>2</v>
      </c>
      <c r="E587" s="65"/>
      <c r="F587" s="405">
        <f t="shared" si="7"/>
        <v>0</v>
      </c>
    </row>
    <row r="588" spans="1:16134" s="304" customFormat="1" ht="12.75">
      <c r="A588" s="299"/>
      <c r="B588" s="436"/>
      <c r="C588" s="293"/>
      <c r="D588" s="293"/>
      <c r="E588" s="274"/>
      <c r="F588" s="299"/>
    </row>
    <row r="589" spans="1:16134" s="438" customFormat="1">
      <c r="A589" s="211">
        <f>MAX($A$54:A588)+0.01</f>
        <v>2.2199999999999953</v>
      </c>
      <c r="B589" s="130" t="s">
        <v>2186</v>
      </c>
      <c r="C589" s="38" t="s">
        <v>1352</v>
      </c>
      <c r="D589" s="65">
        <v>5</v>
      </c>
      <c r="E589" s="65"/>
      <c r="F589" s="405">
        <f>+E589*D589</f>
        <v>0</v>
      </c>
    </row>
    <row r="590" spans="1:16134" s="438" customFormat="1">
      <c r="A590" s="211"/>
      <c r="B590" s="130"/>
      <c r="C590" s="293"/>
      <c r="D590" s="293"/>
      <c r="E590" s="274"/>
      <c r="F590" s="304"/>
    </row>
    <row r="591" spans="1:16134" s="438" customFormat="1" ht="30">
      <c r="A591" s="211">
        <f>MAX($A$54:A590)+0.01</f>
        <v>2.2299999999999951</v>
      </c>
      <c r="B591" s="130" t="s">
        <v>2187</v>
      </c>
      <c r="C591" s="38" t="s">
        <v>1306</v>
      </c>
      <c r="D591" s="65">
        <v>1</v>
      </c>
      <c r="E591" s="65"/>
      <c r="F591" s="405">
        <f>+E591*D591</f>
        <v>0</v>
      </c>
    </row>
    <row r="592" spans="1:16134" s="438" customFormat="1">
      <c r="A592" s="211"/>
      <c r="B592" s="130"/>
      <c r="C592" s="324"/>
      <c r="D592" s="293"/>
      <c r="E592" s="274"/>
      <c r="F592" s="299"/>
    </row>
    <row r="593" spans="1:6" s="438" customFormat="1" ht="30">
      <c r="A593" s="211">
        <f>MAX($A$54:A592)+0.01</f>
        <v>2.2399999999999949</v>
      </c>
      <c r="B593" s="130" t="s">
        <v>2188</v>
      </c>
      <c r="C593" s="38" t="s">
        <v>1306</v>
      </c>
      <c r="D593" s="65">
        <v>1</v>
      </c>
      <c r="E593" s="65"/>
      <c r="F593" s="405">
        <f>+E593*D593</f>
        <v>0</v>
      </c>
    </row>
    <row r="594" spans="1:6" s="438" customFormat="1">
      <c r="A594" s="211"/>
      <c r="B594" s="130"/>
      <c r="C594" s="324"/>
      <c r="D594" s="293"/>
      <c r="E594" s="274"/>
      <c r="F594" s="299"/>
    </row>
    <row r="595" spans="1:6" s="438" customFormat="1">
      <c r="A595" s="211">
        <f>MAX($A$54:A594)+0.01</f>
        <v>2.2499999999999947</v>
      </c>
      <c r="B595" s="130" t="s">
        <v>2189</v>
      </c>
      <c r="C595" s="38" t="s">
        <v>227</v>
      </c>
      <c r="D595" s="65">
        <v>1</v>
      </c>
      <c r="E595" s="65"/>
      <c r="F595" s="405">
        <f>+E595*D595</f>
        <v>0</v>
      </c>
    </row>
    <row r="596" spans="1:6" s="438" customFormat="1">
      <c r="A596" s="211"/>
      <c r="B596" s="130"/>
      <c r="C596" s="353"/>
      <c r="D596" s="353"/>
      <c r="E596" s="294"/>
      <c r="F596" s="299"/>
    </row>
    <row r="597" spans="1:6" s="438" customFormat="1" ht="30">
      <c r="A597" s="211">
        <f>MAX($A$54:A596)+0.01</f>
        <v>2.2599999999999945</v>
      </c>
      <c r="B597" s="130" t="s">
        <v>2190</v>
      </c>
      <c r="C597" s="38" t="s">
        <v>227</v>
      </c>
      <c r="D597" s="65">
        <v>1</v>
      </c>
      <c r="E597" s="65"/>
      <c r="F597" s="405">
        <f>D597*E597</f>
        <v>0</v>
      </c>
    </row>
    <row r="598" spans="1:6" s="438" customFormat="1">
      <c r="A598" s="273"/>
      <c r="B598" s="130"/>
      <c r="C598" s="439"/>
      <c r="D598" s="439"/>
      <c r="E598" s="306"/>
      <c r="F598" s="440"/>
    </row>
    <row r="599" spans="1:6" s="438" customFormat="1" ht="45">
      <c r="A599" s="211">
        <f>MAX($A$54:A598)+0.01</f>
        <v>2.2699999999999942</v>
      </c>
      <c r="B599" s="130" t="s">
        <v>2191</v>
      </c>
      <c r="C599" s="439"/>
      <c r="D599" s="439"/>
      <c r="E599" s="440"/>
      <c r="F599" s="440"/>
    </row>
    <row r="600" spans="1:6" s="438" customFormat="1">
      <c r="A600" s="273"/>
      <c r="B600" s="130" t="s">
        <v>2192</v>
      </c>
      <c r="C600" s="38" t="s">
        <v>227</v>
      </c>
      <c r="D600" s="65">
        <v>1</v>
      </c>
      <c r="E600" s="65"/>
      <c r="F600" s="405">
        <f>D600*E600</f>
        <v>0</v>
      </c>
    </row>
    <row r="601" spans="1:6" s="438" customFormat="1">
      <c r="A601" s="273"/>
      <c r="B601" s="130"/>
      <c r="C601" s="293"/>
      <c r="D601" s="293"/>
      <c r="E601" s="441"/>
      <c r="F601" s="304"/>
    </row>
    <row r="602" spans="1:6" s="438" customFormat="1">
      <c r="A602" s="125"/>
      <c r="B602" s="124" t="s">
        <v>2193</v>
      </c>
      <c r="C602" s="149"/>
      <c r="D602" s="442"/>
      <c r="E602" s="351"/>
      <c r="F602" s="3"/>
    </row>
    <row r="603" spans="1:6" s="438" customFormat="1">
      <c r="A603" s="125"/>
      <c r="B603" s="130"/>
      <c r="C603" s="149"/>
      <c r="D603" s="442"/>
      <c r="E603" s="351"/>
      <c r="F603" s="3"/>
    </row>
    <row r="604" spans="1:6" s="438" customFormat="1" ht="165">
      <c r="A604" s="211">
        <f>MAX($A$54:A603)+0.01</f>
        <v>2.279999999999994</v>
      </c>
      <c r="B604" s="130" t="s">
        <v>2194</v>
      </c>
      <c r="C604" s="153"/>
      <c r="D604" s="443"/>
      <c r="E604" s="444"/>
      <c r="F604" s="445"/>
    </row>
    <row r="605" spans="1:6" s="438" customFormat="1">
      <c r="A605" s="169"/>
      <c r="B605" s="130" t="s">
        <v>2195</v>
      </c>
      <c r="C605" s="38" t="s">
        <v>246</v>
      </c>
      <c r="D605" s="352">
        <v>2</v>
      </c>
      <c r="E605" s="65"/>
      <c r="F605" s="65">
        <f t="shared" ref="F605:F608" si="8">+E605*D605</f>
        <v>0</v>
      </c>
    </row>
    <row r="606" spans="1:6" s="438" customFormat="1" ht="30">
      <c r="A606" s="169"/>
      <c r="B606" s="130" t="s">
        <v>2196</v>
      </c>
      <c r="C606" s="38" t="s">
        <v>246</v>
      </c>
      <c r="D606" s="352">
        <v>2</v>
      </c>
      <c r="E606" s="65"/>
      <c r="F606" s="65">
        <f t="shared" si="8"/>
        <v>0</v>
      </c>
    </row>
    <row r="607" spans="1:6" s="438" customFormat="1">
      <c r="A607" s="169"/>
      <c r="B607" s="130" t="s">
        <v>2197</v>
      </c>
      <c r="C607" s="38" t="s">
        <v>246</v>
      </c>
      <c r="D607" s="352">
        <v>2</v>
      </c>
      <c r="E607" s="65"/>
      <c r="F607" s="65">
        <f t="shared" si="8"/>
        <v>0</v>
      </c>
    </row>
    <row r="608" spans="1:6" s="438" customFormat="1">
      <c r="A608" s="169"/>
      <c r="B608" s="130" t="s">
        <v>2198</v>
      </c>
      <c r="C608" s="38" t="s">
        <v>246</v>
      </c>
      <c r="D608" s="352">
        <v>2</v>
      </c>
      <c r="E608" s="65"/>
      <c r="F608" s="65">
        <f t="shared" si="8"/>
        <v>0</v>
      </c>
    </row>
    <row r="609" spans="1:6" s="438" customFormat="1">
      <c r="A609" s="169"/>
      <c r="B609" s="130"/>
      <c r="C609" s="38"/>
      <c r="D609" s="149"/>
      <c r="E609" s="111"/>
      <c r="F609" s="111"/>
    </row>
    <row r="610" spans="1:6" s="438" customFormat="1" ht="225">
      <c r="A610" s="128">
        <f>MAX($A$16:A609)+0.01</f>
        <v>2.2899999999999938</v>
      </c>
      <c r="B610" s="116" t="s">
        <v>2199</v>
      </c>
      <c r="C610" s="400"/>
      <c r="D610" s="446"/>
      <c r="E610" s="447"/>
      <c r="F610" s="448"/>
    </row>
    <row r="611" spans="1:6" s="438" customFormat="1">
      <c r="A611" s="169"/>
      <c r="B611" s="116" t="s">
        <v>2195</v>
      </c>
      <c r="C611" s="400" t="s">
        <v>246</v>
      </c>
      <c r="D611" s="352">
        <v>1</v>
      </c>
      <c r="E611" s="65"/>
      <c r="F611" s="65">
        <f t="shared" ref="F611:F616" si="9">+E611*D611</f>
        <v>0</v>
      </c>
    </row>
    <row r="612" spans="1:6" s="438" customFormat="1" ht="30">
      <c r="A612" s="169"/>
      <c r="B612" s="116" t="s">
        <v>2196</v>
      </c>
      <c r="C612" s="400" t="s">
        <v>246</v>
      </c>
      <c r="D612" s="352">
        <v>1</v>
      </c>
      <c r="E612" s="65"/>
      <c r="F612" s="65">
        <f t="shared" si="9"/>
        <v>0</v>
      </c>
    </row>
    <row r="613" spans="1:6" s="438" customFormat="1">
      <c r="A613" s="169"/>
      <c r="B613" s="116" t="s">
        <v>2200</v>
      </c>
      <c r="C613" s="400" t="s">
        <v>246</v>
      </c>
      <c r="D613" s="352">
        <v>1</v>
      </c>
      <c r="E613" s="65"/>
      <c r="F613" s="65">
        <f t="shared" si="9"/>
        <v>0</v>
      </c>
    </row>
    <row r="614" spans="1:6" s="449" customFormat="1">
      <c r="A614" s="169"/>
      <c r="B614" s="116" t="s">
        <v>2201</v>
      </c>
      <c r="C614" s="400" t="s">
        <v>246</v>
      </c>
      <c r="D614" s="352">
        <v>1</v>
      </c>
      <c r="E614" s="65"/>
      <c r="F614" s="65">
        <f t="shared" si="9"/>
        <v>0</v>
      </c>
    </row>
    <row r="615" spans="1:6" s="449" customFormat="1">
      <c r="A615" s="169"/>
      <c r="B615" s="116" t="s">
        <v>2202</v>
      </c>
      <c r="C615" s="400" t="s">
        <v>246</v>
      </c>
      <c r="D615" s="352">
        <v>1</v>
      </c>
      <c r="E615" s="65"/>
      <c r="F615" s="65">
        <f t="shared" si="9"/>
        <v>0</v>
      </c>
    </row>
    <row r="616" spans="1:6" s="449" customFormat="1" ht="30">
      <c r="A616" s="169"/>
      <c r="B616" s="116" t="s">
        <v>2203</v>
      </c>
      <c r="C616" s="400" t="s">
        <v>246</v>
      </c>
      <c r="D616" s="352">
        <v>1</v>
      </c>
      <c r="E616" s="65"/>
      <c r="F616" s="65">
        <f t="shared" si="9"/>
        <v>0</v>
      </c>
    </row>
    <row r="617" spans="1:6" s="449" customFormat="1">
      <c r="A617" s="169"/>
      <c r="B617" s="116"/>
      <c r="C617" s="400"/>
      <c r="D617" s="450"/>
      <c r="E617" s="451"/>
      <c r="F617" s="451"/>
    </row>
    <row r="618" spans="1:6" s="449" customFormat="1" ht="60">
      <c r="A618" s="128">
        <f>MAX($A$16:A617)+0.01</f>
        <v>2.2999999999999936</v>
      </c>
      <c r="B618" s="130" t="s">
        <v>2204</v>
      </c>
      <c r="C618" s="38"/>
      <c r="D618" s="452"/>
      <c r="E618" s="453"/>
      <c r="F618" s="453"/>
    </row>
    <row r="619" spans="1:6" s="454" customFormat="1">
      <c r="A619" s="169"/>
      <c r="B619" s="130" t="s">
        <v>2205</v>
      </c>
      <c r="C619" s="38" t="s">
        <v>246</v>
      </c>
      <c r="D619" s="352">
        <v>2</v>
      </c>
      <c r="E619" s="65"/>
      <c r="F619" s="65">
        <f t="shared" ref="F619" si="10">+E619*D619</f>
        <v>0</v>
      </c>
    </row>
    <row r="620" spans="1:6" s="454" customFormat="1">
      <c r="A620" s="455"/>
      <c r="B620" s="130"/>
      <c r="C620" s="38"/>
      <c r="D620" s="452"/>
      <c r="E620" s="453"/>
      <c r="F620" s="453"/>
    </row>
    <row r="621" spans="1:6" s="454" customFormat="1" ht="90">
      <c r="A621" s="128">
        <f>MAX($A$13:A620)+0.01</f>
        <v>2.3099999999999934</v>
      </c>
      <c r="B621" s="130" t="s">
        <v>2206</v>
      </c>
      <c r="C621" s="38"/>
      <c r="D621" s="452"/>
      <c r="E621" s="453"/>
      <c r="F621" s="453"/>
    </row>
    <row r="622" spans="1:6" s="3" customFormat="1">
      <c r="A622" s="455"/>
      <c r="B622" s="130" t="s">
        <v>2207</v>
      </c>
      <c r="C622" s="38" t="s">
        <v>246</v>
      </c>
      <c r="D622" s="352">
        <v>2</v>
      </c>
      <c r="E622" s="65"/>
      <c r="F622" s="65">
        <f>+E622*D622</f>
        <v>0</v>
      </c>
    </row>
    <row r="623" spans="1:6" s="3" customFormat="1">
      <c r="A623" s="455"/>
      <c r="B623" s="130"/>
      <c r="C623" s="38"/>
      <c r="D623" s="452"/>
      <c r="E623" s="453"/>
      <c r="F623" s="453"/>
    </row>
    <row r="624" spans="1:6" s="458" customFormat="1" ht="90">
      <c r="A624" s="211">
        <f>MAX($A$14:A623)+0.01</f>
        <v>2.3199999999999932</v>
      </c>
      <c r="B624" s="130" t="s">
        <v>2208</v>
      </c>
      <c r="C624" s="149"/>
      <c r="D624" s="456"/>
      <c r="E624" s="457"/>
      <c r="F624" s="3"/>
    </row>
    <row r="625" spans="1:6" s="458" customFormat="1" ht="15" customHeight="1">
      <c r="A625" s="346"/>
      <c r="B625" s="130" t="s">
        <v>2209</v>
      </c>
      <c r="C625" s="149"/>
      <c r="D625" s="456"/>
      <c r="E625" s="457"/>
      <c r="F625" s="3"/>
    </row>
    <row r="626" spans="1:6" s="459" customFormat="1">
      <c r="A626" s="3"/>
      <c r="B626" s="130" t="s">
        <v>2210</v>
      </c>
      <c r="C626" s="38" t="s">
        <v>246</v>
      </c>
      <c r="D626" s="65">
        <v>2</v>
      </c>
      <c r="E626" s="65"/>
      <c r="F626" s="65">
        <f>+E626*D626</f>
        <v>0</v>
      </c>
    </row>
    <row r="627" spans="1:6" s="459" customFormat="1">
      <c r="A627" s="169"/>
      <c r="B627" s="130"/>
      <c r="C627" s="400"/>
      <c r="D627" s="450"/>
      <c r="E627" s="460"/>
      <c r="F627" s="267"/>
    </row>
    <row r="628" spans="1:6" s="461" customFormat="1" ht="150">
      <c r="A628" s="128">
        <f>MAX($A$11:A627)+0.01</f>
        <v>2.329999999999993</v>
      </c>
      <c r="B628" s="116" t="s">
        <v>2211</v>
      </c>
      <c r="C628" s="400"/>
      <c r="D628" s="450"/>
      <c r="E628" s="267"/>
      <c r="F628" s="267"/>
    </row>
    <row r="629" spans="1:6" s="461" customFormat="1">
      <c r="A629" s="169"/>
      <c r="B629" s="116" t="s">
        <v>2212</v>
      </c>
      <c r="C629" s="400"/>
      <c r="D629" s="450"/>
      <c r="E629" s="267"/>
      <c r="F629" s="267"/>
    </row>
    <row r="630" spans="1:6" s="462" customFormat="1">
      <c r="A630" s="169"/>
      <c r="B630" s="116" t="s">
        <v>2213</v>
      </c>
      <c r="C630" s="400" t="s">
        <v>246</v>
      </c>
      <c r="D630" s="352">
        <v>1</v>
      </c>
      <c r="E630" s="65"/>
      <c r="F630" s="65">
        <f>+E630*D630</f>
        <v>0</v>
      </c>
    </row>
    <row r="631" spans="1:6" s="323" customFormat="1">
      <c r="A631" s="346"/>
      <c r="B631" s="116"/>
      <c r="C631" s="414"/>
      <c r="D631" s="450"/>
      <c r="E631" s="267"/>
      <c r="F631" s="267"/>
    </row>
    <row r="632" spans="1:6" s="3" customFormat="1" ht="60">
      <c r="A632" s="211">
        <f>MAX($A$16:A631)+0.01</f>
        <v>2.3399999999999928</v>
      </c>
      <c r="B632" s="130" t="s">
        <v>2214</v>
      </c>
      <c r="C632" s="400" t="s">
        <v>1306</v>
      </c>
      <c r="D632" s="65">
        <v>2</v>
      </c>
      <c r="E632" s="65"/>
      <c r="F632" s="65">
        <f>+E632*D632</f>
        <v>0</v>
      </c>
    </row>
    <row r="633" spans="1:6" s="3" customFormat="1">
      <c r="A633" s="346"/>
      <c r="B633" s="130"/>
      <c r="C633" s="149"/>
      <c r="D633" s="149"/>
    </row>
    <row r="634" spans="1:6" s="193" customFormat="1">
      <c r="A634" s="128">
        <f>MAX($A$13:A633)+0.01</f>
        <v>2.3499999999999925</v>
      </c>
      <c r="B634" s="130" t="s">
        <v>2215</v>
      </c>
      <c r="C634" s="38"/>
      <c r="D634" s="456"/>
      <c r="E634" s="351"/>
      <c r="F634" s="3"/>
    </row>
    <row r="635" spans="1:6" s="193" customFormat="1" ht="30">
      <c r="A635" s="169"/>
      <c r="B635" s="130" t="s">
        <v>2216</v>
      </c>
      <c r="C635" s="38"/>
      <c r="D635" s="456"/>
      <c r="E635" s="351"/>
      <c r="F635" s="3"/>
    </row>
    <row r="636" spans="1:6" s="193" customFormat="1">
      <c r="A636" s="169"/>
      <c r="B636" s="130" t="s">
        <v>2217</v>
      </c>
      <c r="C636" s="38"/>
      <c r="D636" s="456"/>
      <c r="E636" s="351"/>
      <c r="F636" s="3"/>
    </row>
    <row r="637" spans="1:6" s="193" customFormat="1">
      <c r="A637" s="169"/>
      <c r="B637" s="130" t="s">
        <v>2218</v>
      </c>
      <c r="C637" s="38"/>
      <c r="D637" s="456"/>
      <c r="E637" s="351"/>
      <c r="F637" s="3"/>
    </row>
    <row r="638" spans="1:6" s="193" customFormat="1">
      <c r="A638" s="169"/>
      <c r="B638" s="130" t="s">
        <v>2219</v>
      </c>
      <c r="C638" s="38" t="s">
        <v>246</v>
      </c>
      <c r="D638" s="352">
        <v>1</v>
      </c>
      <c r="E638" s="65"/>
      <c r="F638" s="65">
        <f>D638*E638</f>
        <v>0</v>
      </c>
    </row>
    <row r="639" spans="1:6" s="193" customFormat="1">
      <c r="A639" s="169"/>
      <c r="B639" s="130"/>
      <c r="C639" s="38"/>
      <c r="D639" s="456"/>
      <c r="E639" s="351"/>
      <c r="F639" s="3"/>
    </row>
    <row r="640" spans="1:6" s="193" customFormat="1">
      <c r="A640" s="128">
        <f>MAX($A$13:A639)+0.01</f>
        <v>2.3599999999999923</v>
      </c>
      <c r="B640" s="130" t="s">
        <v>2220</v>
      </c>
      <c r="C640" s="38"/>
      <c r="D640" s="456"/>
      <c r="E640" s="351"/>
      <c r="F640" s="3"/>
    </row>
    <row r="641" spans="1:6" s="193" customFormat="1">
      <c r="A641" s="463"/>
      <c r="B641" s="130" t="s">
        <v>2221</v>
      </c>
      <c r="C641" s="464"/>
      <c r="D641" s="452"/>
      <c r="E641" s="453"/>
      <c r="F641" s="453"/>
    </row>
    <row r="642" spans="1:6" s="465" customFormat="1">
      <c r="A642" s="463"/>
      <c r="B642" s="130" t="s">
        <v>2222</v>
      </c>
      <c r="C642" s="464"/>
      <c r="D642" s="452"/>
      <c r="E642" s="453"/>
      <c r="F642" s="453"/>
    </row>
    <row r="643" spans="1:6" s="465" customFormat="1">
      <c r="A643" s="463"/>
      <c r="B643" s="130" t="s">
        <v>2223</v>
      </c>
      <c r="C643" s="464"/>
      <c r="D643" s="452"/>
      <c r="E643" s="453"/>
      <c r="F643" s="453"/>
    </row>
    <row r="644" spans="1:6" s="323" customFormat="1">
      <c r="A644" s="463"/>
      <c r="B644" s="130" t="s">
        <v>2224</v>
      </c>
      <c r="C644" s="464"/>
      <c r="D644" s="452"/>
      <c r="E644" s="453"/>
      <c r="F644" s="453"/>
    </row>
    <row r="645" spans="1:6" s="3" customFormat="1">
      <c r="A645" s="463"/>
      <c r="B645" s="130" t="s">
        <v>2225</v>
      </c>
      <c r="C645" s="464"/>
      <c r="D645" s="452"/>
      <c r="E645" s="453"/>
      <c r="F645" s="453"/>
    </row>
    <row r="646" spans="1:6" s="3" customFormat="1">
      <c r="A646" s="463"/>
      <c r="B646" s="130" t="s">
        <v>2226</v>
      </c>
      <c r="C646" s="464"/>
      <c r="D646" s="452"/>
      <c r="E646" s="453"/>
      <c r="F646" s="453"/>
    </row>
    <row r="647" spans="1:6" s="3" customFormat="1">
      <c r="A647" s="463"/>
      <c r="B647" s="130" t="s">
        <v>2227</v>
      </c>
      <c r="C647" s="464"/>
      <c r="D647" s="452"/>
      <c r="E647" s="453"/>
      <c r="F647" s="453"/>
    </row>
    <row r="648" spans="1:6" s="158" customFormat="1" ht="30">
      <c r="A648" s="463"/>
      <c r="B648" s="130" t="s">
        <v>2228</v>
      </c>
      <c r="C648" s="464"/>
      <c r="D648" s="452"/>
      <c r="E648" s="453"/>
      <c r="F648" s="453"/>
    </row>
    <row r="649" spans="1:6" s="158" customFormat="1" ht="30">
      <c r="A649" s="463"/>
      <c r="B649" s="130" t="s">
        <v>2229</v>
      </c>
      <c r="C649" s="464"/>
      <c r="D649" s="452"/>
      <c r="E649" s="453"/>
      <c r="F649" s="453"/>
    </row>
    <row r="650" spans="1:6" s="158" customFormat="1">
      <c r="A650" s="463"/>
      <c r="B650" s="130" t="s">
        <v>2230</v>
      </c>
      <c r="C650" s="464"/>
      <c r="D650" s="452"/>
      <c r="E650" s="453"/>
      <c r="F650" s="453"/>
    </row>
    <row r="651" spans="1:6" s="158" customFormat="1">
      <c r="A651" s="463"/>
      <c r="B651" s="130" t="s">
        <v>2231</v>
      </c>
      <c r="C651" s="464"/>
      <c r="D651" s="452"/>
      <c r="E651" s="453"/>
      <c r="F651" s="453"/>
    </row>
    <row r="652" spans="1:6" s="158" customFormat="1">
      <c r="A652" s="463"/>
      <c r="B652" s="130" t="s">
        <v>2232</v>
      </c>
      <c r="C652" s="464"/>
      <c r="D652" s="452"/>
      <c r="E652" s="453"/>
      <c r="F652" s="453"/>
    </row>
    <row r="653" spans="1:6" s="158" customFormat="1">
      <c r="A653" s="463"/>
      <c r="B653" s="130" t="s">
        <v>2233</v>
      </c>
      <c r="C653" s="464"/>
      <c r="D653" s="452"/>
      <c r="E653" s="453"/>
      <c r="F653" s="453"/>
    </row>
    <row r="654" spans="1:6" s="466" customFormat="1">
      <c r="A654" s="463"/>
      <c r="B654" s="130" t="s">
        <v>2234</v>
      </c>
      <c r="C654" s="464"/>
      <c r="D654" s="452"/>
      <c r="E654" s="453"/>
      <c r="F654" s="453"/>
    </row>
    <row r="655" spans="1:6" s="267" customFormat="1">
      <c r="A655" s="463"/>
      <c r="B655" s="130" t="s">
        <v>2235</v>
      </c>
      <c r="C655" s="464"/>
      <c r="D655" s="452"/>
      <c r="E655" s="453"/>
      <c r="F655" s="453"/>
    </row>
    <row r="656" spans="1:6" s="267" customFormat="1">
      <c r="A656" s="463"/>
      <c r="B656" s="130" t="s">
        <v>2236</v>
      </c>
      <c r="C656" s="464"/>
      <c r="D656" s="452"/>
      <c r="E656" s="453"/>
      <c r="F656" s="453"/>
    </row>
    <row r="657" spans="1:6" s="269" customFormat="1">
      <c r="A657" s="463"/>
      <c r="B657" s="130" t="s">
        <v>2237</v>
      </c>
      <c r="C657" s="464"/>
      <c r="D657" s="452"/>
      <c r="E657" s="453"/>
      <c r="F657" s="453"/>
    </row>
    <row r="658" spans="1:6" s="269" customFormat="1">
      <c r="A658" s="463"/>
      <c r="B658" s="130" t="s">
        <v>2238</v>
      </c>
      <c r="C658" s="464"/>
      <c r="D658" s="452"/>
      <c r="E658" s="453"/>
      <c r="F658" s="453"/>
    </row>
    <row r="659" spans="1:6" s="267" customFormat="1">
      <c r="A659" s="463"/>
      <c r="B659" s="130" t="s">
        <v>2239</v>
      </c>
      <c r="C659" s="464"/>
      <c r="D659" s="452"/>
      <c r="E659" s="453"/>
      <c r="F659" s="453"/>
    </row>
    <row r="660" spans="1:6" s="438" customFormat="1">
      <c r="A660" s="463"/>
      <c r="B660" s="130" t="s">
        <v>2240</v>
      </c>
      <c r="C660" s="464"/>
      <c r="D660" s="452"/>
      <c r="E660" s="453"/>
      <c r="F660" s="453"/>
    </row>
    <row r="661" spans="1:6" s="438" customFormat="1">
      <c r="A661" s="463"/>
      <c r="B661" s="130" t="s">
        <v>2241</v>
      </c>
      <c r="C661" s="464"/>
      <c r="D661" s="452"/>
      <c r="E661" s="453"/>
      <c r="F661" s="453"/>
    </row>
    <row r="662" spans="1:6" s="438" customFormat="1">
      <c r="A662" s="463"/>
      <c r="B662" s="130" t="s">
        <v>2242</v>
      </c>
      <c r="C662" s="464"/>
      <c r="D662" s="452"/>
      <c r="E662" s="453"/>
      <c r="F662" s="453"/>
    </row>
    <row r="663" spans="1:6" s="438" customFormat="1">
      <c r="A663" s="169"/>
      <c r="B663" s="130" t="s">
        <v>2243</v>
      </c>
      <c r="C663" s="38" t="s">
        <v>246</v>
      </c>
      <c r="D663" s="352">
        <v>1</v>
      </c>
      <c r="E663" s="65"/>
      <c r="F663" s="65">
        <f>D663*E663</f>
        <v>0</v>
      </c>
    </row>
    <row r="664" spans="1:6" s="467" customFormat="1">
      <c r="A664" s="169"/>
      <c r="B664" s="130"/>
      <c r="C664" s="38"/>
      <c r="D664" s="456"/>
      <c r="E664" s="457"/>
      <c r="F664" s="3"/>
    </row>
    <row r="665" spans="1:6" s="467" customFormat="1" ht="60">
      <c r="A665" s="211">
        <f>MAX($A$14:A664)+0.01</f>
        <v>2.3699999999999921</v>
      </c>
      <c r="B665" s="130" t="s">
        <v>2244</v>
      </c>
      <c r="C665" s="38"/>
      <c r="D665" s="149"/>
      <c r="E665" s="3"/>
      <c r="F665" s="3"/>
    </row>
    <row r="666" spans="1:6" s="467" customFormat="1">
      <c r="A666" s="468"/>
      <c r="B666" s="130" t="s">
        <v>2245</v>
      </c>
      <c r="C666" s="38" t="s">
        <v>1306</v>
      </c>
      <c r="D666" s="65">
        <v>1</v>
      </c>
      <c r="E666" s="65"/>
      <c r="F666" s="65">
        <f>+E666*D666</f>
        <v>0</v>
      </c>
    </row>
    <row r="667" spans="1:6" s="469" customFormat="1">
      <c r="A667" s="468"/>
      <c r="B667" s="130"/>
      <c r="C667" s="38"/>
      <c r="D667" s="149"/>
      <c r="E667" s="3"/>
      <c r="F667" s="3"/>
    </row>
    <row r="668" spans="1:6" s="469" customFormat="1" ht="15" customHeight="1">
      <c r="A668" s="211">
        <f>MAX($A$17:A667)+0.01</f>
        <v>2.3799999999999919</v>
      </c>
      <c r="B668" s="130" t="s">
        <v>2246</v>
      </c>
      <c r="C668" s="470"/>
      <c r="D668" s="470"/>
      <c r="E668" s="471"/>
      <c r="F668" s="461"/>
    </row>
    <row r="669" spans="1:6" s="469" customFormat="1" ht="15" customHeight="1">
      <c r="A669" s="273"/>
      <c r="B669" s="130" t="s">
        <v>2247</v>
      </c>
      <c r="C669" s="38" t="s">
        <v>246</v>
      </c>
      <c r="D669" s="65">
        <v>1</v>
      </c>
      <c r="E669" s="65"/>
      <c r="F669" s="65">
        <f>D669*E669</f>
        <v>0</v>
      </c>
    </row>
    <row r="670" spans="1:6" s="467" customFormat="1" ht="15" customHeight="1">
      <c r="A670" s="273"/>
      <c r="B670" s="472" t="s">
        <v>2248</v>
      </c>
      <c r="C670" s="38" t="s">
        <v>246</v>
      </c>
      <c r="D670" s="65">
        <v>4</v>
      </c>
      <c r="E670" s="65"/>
      <c r="F670" s="65">
        <f>D670*E670</f>
        <v>0</v>
      </c>
    </row>
    <row r="671" spans="1:6" s="467" customFormat="1" ht="15" customHeight="1">
      <c r="A671" s="273"/>
      <c r="B671" s="130" t="s">
        <v>2249</v>
      </c>
      <c r="C671" s="38" t="s">
        <v>246</v>
      </c>
      <c r="D671" s="65">
        <v>3</v>
      </c>
      <c r="E671" s="65"/>
      <c r="F671" s="65">
        <f>D671*E671</f>
        <v>0</v>
      </c>
    </row>
    <row r="672" spans="1:6" s="467" customFormat="1">
      <c r="A672" s="273"/>
      <c r="B672" s="130"/>
      <c r="C672" s="470"/>
      <c r="D672" s="470"/>
      <c r="E672" s="471"/>
      <c r="F672" s="461"/>
    </row>
    <row r="673" spans="1:6" s="269" customFormat="1" ht="30">
      <c r="A673" s="211">
        <f>MAX($A$17:A672)+0.01</f>
        <v>2.3899999999999917</v>
      </c>
      <c r="B673" s="130" t="s">
        <v>2250</v>
      </c>
      <c r="C673" s="38"/>
      <c r="D673" s="149"/>
      <c r="E673" s="351"/>
      <c r="F673" s="3"/>
    </row>
    <row r="674" spans="1:6" s="269" customFormat="1">
      <c r="A674" s="169"/>
      <c r="B674" s="130" t="s">
        <v>2251</v>
      </c>
      <c r="C674" s="38" t="s">
        <v>246</v>
      </c>
      <c r="D674" s="65">
        <v>2</v>
      </c>
      <c r="E674" s="65"/>
      <c r="F674" s="65">
        <f t="shared" ref="F674:F675" si="11">D674*E674</f>
        <v>0</v>
      </c>
    </row>
    <row r="675" spans="1:6" s="269" customFormat="1">
      <c r="A675" s="169"/>
      <c r="B675" s="130" t="s">
        <v>2252</v>
      </c>
      <c r="C675" s="38" t="s">
        <v>246</v>
      </c>
      <c r="D675" s="65">
        <v>1</v>
      </c>
      <c r="E675" s="65"/>
      <c r="F675" s="65">
        <f t="shared" si="11"/>
        <v>0</v>
      </c>
    </row>
    <row r="676" spans="1:6" s="269" customFormat="1">
      <c r="A676" s="169"/>
      <c r="B676" s="130"/>
      <c r="C676" s="38"/>
      <c r="D676" s="456"/>
      <c r="E676" s="457"/>
      <c r="F676" s="3"/>
    </row>
    <row r="677" spans="1:6" s="267" customFormat="1" ht="30">
      <c r="A677" s="211">
        <f>MAX($A$17:A676)+0.01</f>
        <v>2.3999999999999915</v>
      </c>
      <c r="B677" s="130" t="s">
        <v>2253</v>
      </c>
      <c r="C677" s="38"/>
      <c r="D677" s="456"/>
      <c r="E677" s="457"/>
      <c r="F677" s="3"/>
    </row>
    <row r="678" spans="1:6" s="299" customFormat="1">
      <c r="A678" s="169"/>
      <c r="B678" s="130" t="s">
        <v>2254</v>
      </c>
      <c r="C678" s="38" t="s">
        <v>246</v>
      </c>
      <c r="D678" s="65">
        <v>1</v>
      </c>
      <c r="E678" s="65"/>
      <c r="F678" s="65">
        <f>+E678*D678</f>
        <v>0</v>
      </c>
    </row>
    <row r="679" spans="1:6" s="299" customFormat="1">
      <c r="A679" s="169"/>
      <c r="B679" s="130"/>
      <c r="C679" s="38"/>
      <c r="D679" s="456"/>
      <c r="E679" s="457"/>
      <c r="F679" s="3"/>
    </row>
    <row r="680" spans="1:6" s="299" customFormat="1" ht="255">
      <c r="A680" s="211">
        <f>MAX($A$17:A679)+0.01</f>
        <v>2.4099999999999913</v>
      </c>
      <c r="B680" s="130" t="s">
        <v>2255</v>
      </c>
      <c r="C680" s="390"/>
      <c r="D680" s="391"/>
      <c r="E680" s="391"/>
      <c r="F680" s="391"/>
    </row>
    <row r="681" spans="1:6" s="299" customFormat="1">
      <c r="A681" s="323"/>
      <c r="B681" s="130" t="s">
        <v>2256</v>
      </c>
      <c r="C681" s="390"/>
      <c r="D681" s="390"/>
      <c r="E681" s="274"/>
      <c r="F681" s="391"/>
    </row>
    <row r="682" spans="1:6" s="299" customFormat="1">
      <c r="A682" s="323"/>
      <c r="B682" s="130" t="s">
        <v>2257</v>
      </c>
      <c r="C682" s="38" t="s">
        <v>1352</v>
      </c>
      <c r="D682" s="65">
        <v>85</v>
      </c>
      <c r="E682" s="65"/>
      <c r="F682" s="65">
        <f>+E682*D682</f>
        <v>0</v>
      </c>
    </row>
    <row r="683" spans="1:6" s="299" customFormat="1">
      <c r="A683" s="473"/>
      <c r="B683" s="130" t="s">
        <v>2258</v>
      </c>
      <c r="C683" s="38" t="s">
        <v>1352</v>
      </c>
      <c r="D683" s="65">
        <v>12</v>
      </c>
      <c r="E683" s="65"/>
      <c r="F683" s="65">
        <f>+E683*D683</f>
        <v>0</v>
      </c>
    </row>
    <row r="684" spans="1:6" s="299" customFormat="1">
      <c r="A684" s="474"/>
      <c r="B684" s="130"/>
      <c r="C684" s="474"/>
      <c r="D684" s="474"/>
      <c r="E684" s="474"/>
      <c r="F684" s="474"/>
    </row>
    <row r="685" spans="1:6" s="299" customFormat="1" ht="45">
      <c r="A685" s="211">
        <f>MAX($A$17:A684)+0.01</f>
        <v>2.419999999999991</v>
      </c>
      <c r="B685" s="130" t="s">
        <v>2259</v>
      </c>
      <c r="C685" s="38"/>
      <c r="D685" s="149"/>
      <c r="E685" s="3"/>
      <c r="F685" s="475"/>
    </row>
    <row r="686" spans="1:6" s="299" customFormat="1" ht="120">
      <c r="A686" s="125"/>
      <c r="B686" s="130" t="s">
        <v>2020</v>
      </c>
      <c r="C686" s="38"/>
      <c r="D686" s="149"/>
      <c r="E686" s="3"/>
      <c r="F686" s="3"/>
    </row>
    <row r="687" spans="1:6" s="299" customFormat="1">
      <c r="A687" s="468"/>
      <c r="B687" s="130" t="s">
        <v>2260</v>
      </c>
      <c r="C687" s="38"/>
      <c r="D687" s="149"/>
      <c r="E687" s="3"/>
      <c r="F687" s="3"/>
    </row>
    <row r="688" spans="1:6" s="299" customFormat="1">
      <c r="A688" s="125"/>
      <c r="B688" s="130" t="s">
        <v>2181</v>
      </c>
      <c r="C688" s="38" t="s">
        <v>1352</v>
      </c>
      <c r="D688" s="65">
        <v>6</v>
      </c>
      <c r="E688" s="65"/>
      <c r="F688" s="65">
        <f t="shared" ref="F688" si="12">+E688*D688</f>
        <v>0</v>
      </c>
    </row>
    <row r="689" spans="1:6" s="299" customFormat="1">
      <c r="A689" s="125"/>
      <c r="B689" s="130"/>
      <c r="C689" s="38"/>
      <c r="D689" s="149"/>
      <c r="E689" s="3"/>
      <c r="F689" s="475"/>
    </row>
    <row r="690" spans="1:6" s="477" customFormat="1" ht="15" customHeight="1">
      <c r="A690" s="211">
        <f>MAX($A$17:A689)+0.01</f>
        <v>2.4299999999999908</v>
      </c>
      <c r="B690" s="130" t="s">
        <v>2261</v>
      </c>
      <c r="C690" s="38"/>
      <c r="D690" s="149"/>
      <c r="E690" s="476"/>
      <c r="F690" s="3"/>
    </row>
    <row r="691" spans="1:6" s="477" customFormat="1" ht="15" customHeight="1">
      <c r="A691" s="211"/>
      <c r="B691" s="130" t="s">
        <v>2262</v>
      </c>
      <c r="C691" s="38"/>
      <c r="D691" s="149"/>
      <c r="E691" s="476"/>
      <c r="F691" s="3"/>
    </row>
    <row r="692" spans="1:6">
      <c r="A692" s="211"/>
      <c r="B692" s="130" t="s">
        <v>2263</v>
      </c>
      <c r="D692" s="442"/>
      <c r="E692" s="351"/>
      <c r="F692" s="3"/>
    </row>
    <row r="693" spans="1:6">
      <c r="A693" s="211"/>
      <c r="B693" s="130" t="s">
        <v>2264</v>
      </c>
      <c r="C693" s="38" t="s">
        <v>1352</v>
      </c>
      <c r="D693" s="65">
        <v>6</v>
      </c>
      <c r="F693" s="65">
        <f t="shared" ref="F693" si="13">D693*E693</f>
        <v>0</v>
      </c>
    </row>
    <row r="694" spans="1:6">
      <c r="A694" s="211"/>
      <c r="B694" s="130"/>
      <c r="C694" s="400"/>
      <c r="D694" s="478"/>
      <c r="E694" s="451"/>
      <c r="F694" s="267"/>
    </row>
    <row r="695" spans="1:6" ht="45">
      <c r="A695" s="211">
        <f>MAX($A$17:A694)+0.01</f>
        <v>2.4399999999999906</v>
      </c>
      <c r="B695" s="130" t="s">
        <v>2265</v>
      </c>
      <c r="C695" s="414"/>
      <c r="D695" s="414"/>
      <c r="E695" s="267"/>
      <c r="F695" s="267"/>
    </row>
    <row r="696" spans="1:6">
      <c r="A696" s="211"/>
      <c r="B696" s="130" t="s">
        <v>2266</v>
      </c>
      <c r="C696" s="414"/>
      <c r="D696" s="414"/>
      <c r="E696" s="267"/>
      <c r="F696" s="267"/>
    </row>
    <row r="697" spans="1:6">
      <c r="A697" s="211"/>
      <c r="B697" s="130" t="s">
        <v>2267</v>
      </c>
      <c r="C697" s="38" t="s">
        <v>246</v>
      </c>
      <c r="D697" s="65">
        <v>1</v>
      </c>
      <c r="F697" s="65">
        <f t="shared" ref="F697:F698" si="14">D697*E697</f>
        <v>0</v>
      </c>
    </row>
    <row r="698" spans="1:6">
      <c r="A698" s="211"/>
      <c r="B698" s="130" t="s">
        <v>2268</v>
      </c>
      <c r="C698" s="38" t="s">
        <v>246</v>
      </c>
      <c r="D698" s="65">
        <v>4</v>
      </c>
      <c r="F698" s="65">
        <f t="shared" si="14"/>
        <v>0</v>
      </c>
    </row>
    <row r="699" spans="1:6">
      <c r="A699" s="211"/>
      <c r="B699" s="130"/>
      <c r="D699" s="149"/>
      <c r="E699" s="3"/>
      <c r="F699" s="475"/>
    </row>
    <row r="700" spans="1:6" ht="60">
      <c r="A700" s="211">
        <f>MAX($A$17:A699)+0.01</f>
        <v>2.4499999999999904</v>
      </c>
      <c r="B700" s="130" t="s">
        <v>2269</v>
      </c>
      <c r="D700" s="442"/>
      <c r="E700" s="351"/>
      <c r="F700" s="3"/>
    </row>
    <row r="701" spans="1:6">
      <c r="A701" s="211"/>
      <c r="B701" s="130" t="s">
        <v>2270</v>
      </c>
      <c r="D701" s="442"/>
      <c r="E701" s="351"/>
      <c r="F701" s="3"/>
    </row>
    <row r="702" spans="1:6">
      <c r="A702" s="169"/>
      <c r="B702" s="130" t="s">
        <v>2271</v>
      </c>
      <c r="C702" s="38" t="s">
        <v>246</v>
      </c>
      <c r="D702" s="65">
        <v>1</v>
      </c>
      <c r="F702" s="65">
        <f>D702*E702</f>
        <v>0</v>
      </c>
    </row>
    <row r="703" spans="1:6">
      <c r="A703" s="323"/>
      <c r="B703" s="130"/>
      <c r="C703" s="390"/>
      <c r="D703" s="479"/>
      <c r="E703" s="480"/>
      <c r="F703" s="323"/>
    </row>
    <row r="704" spans="1:6" ht="60">
      <c r="A704" s="211">
        <f>MAX($A$17:A703)+0.01</f>
        <v>2.4599999999999902</v>
      </c>
      <c r="B704" s="130" t="s">
        <v>2272</v>
      </c>
      <c r="C704" s="390"/>
      <c r="D704" s="390"/>
      <c r="E704" s="481"/>
      <c r="F704" s="323"/>
    </row>
    <row r="705" spans="1:6">
      <c r="A705" s="322"/>
      <c r="B705" s="130" t="s">
        <v>2273</v>
      </c>
      <c r="C705" s="390"/>
      <c r="D705" s="390"/>
      <c r="E705" s="481"/>
      <c r="F705" s="323"/>
    </row>
    <row r="706" spans="1:6">
      <c r="A706" s="273"/>
      <c r="B706" s="130" t="s">
        <v>2274</v>
      </c>
      <c r="C706" s="390"/>
      <c r="D706" s="390"/>
      <c r="E706" s="481"/>
      <c r="F706" s="323"/>
    </row>
    <row r="707" spans="1:6">
      <c r="A707" s="482"/>
      <c r="B707" s="130" t="s">
        <v>2275</v>
      </c>
      <c r="C707" s="38" t="s">
        <v>1352</v>
      </c>
      <c r="D707" s="65">
        <v>16</v>
      </c>
      <c r="F707" s="65">
        <f>D707*E707</f>
        <v>0</v>
      </c>
    </row>
    <row r="708" spans="1:6">
      <c r="A708" s="482"/>
      <c r="B708" s="130" t="s">
        <v>2276</v>
      </c>
      <c r="C708" s="38" t="s">
        <v>1352</v>
      </c>
      <c r="D708" s="65">
        <v>12</v>
      </c>
      <c r="F708" s="65">
        <f>D708*E708</f>
        <v>0</v>
      </c>
    </row>
    <row r="709" spans="1:6">
      <c r="A709" s="273"/>
      <c r="B709" s="130"/>
      <c r="D709" s="483"/>
      <c r="E709" s="484"/>
      <c r="F709" s="323"/>
    </row>
    <row r="710" spans="1:6" ht="30">
      <c r="A710" s="211">
        <f>MAX($A$17:A709)+0.01</f>
        <v>2.46999999999999</v>
      </c>
      <c r="B710" s="130" t="s">
        <v>2277</v>
      </c>
      <c r="C710" s="485"/>
      <c r="D710" s="485"/>
      <c r="E710" s="486"/>
      <c r="F710" s="487"/>
    </row>
    <row r="711" spans="1:6">
      <c r="A711" s="169"/>
      <c r="B711" s="130" t="s">
        <v>2278</v>
      </c>
      <c r="C711" s="38" t="s">
        <v>1352</v>
      </c>
      <c r="D711" s="65">
        <v>6</v>
      </c>
      <c r="F711" s="65">
        <f>D711*E711</f>
        <v>0</v>
      </c>
    </row>
    <row r="712" spans="1:6">
      <c r="A712" s="169"/>
      <c r="B712" s="130" t="s">
        <v>2279</v>
      </c>
      <c r="C712" s="38" t="s">
        <v>1352</v>
      </c>
      <c r="D712" s="65">
        <v>6</v>
      </c>
      <c r="F712" s="65">
        <f>D712*E712</f>
        <v>0</v>
      </c>
    </row>
    <row r="713" spans="1:6">
      <c r="A713" s="169"/>
      <c r="B713" s="130" t="s">
        <v>2280</v>
      </c>
      <c r="C713" s="38" t="s">
        <v>1352</v>
      </c>
      <c r="D713" s="65">
        <v>30</v>
      </c>
      <c r="F713" s="65">
        <f>D713*E713</f>
        <v>0</v>
      </c>
    </row>
    <row r="714" spans="1:6">
      <c r="A714" s="169"/>
      <c r="B714" s="130" t="s">
        <v>2275</v>
      </c>
      <c r="C714" s="38" t="s">
        <v>1352</v>
      </c>
      <c r="D714" s="65">
        <v>12</v>
      </c>
      <c r="F714" s="65">
        <f>D714*E714</f>
        <v>0</v>
      </c>
    </row>
    <row r="715" spans="1:6">
      <c r="A715" s="169"/>
      <c r="B715" s="130" t="s">
        <v>2276</v>
      </c>
      <c r="C715" s="38" t="s">
        <v>1352</v>
      </c>
      <c r="D715" s="65">
        <v>12</v>
      </c>
      <c r="F715" s="65">
        <f>D715*E715</f>
        <v>0</v>
      </c>
    </row>
    <row r="716" spans="1:6">
      <c r="A716" s="169"/>
      <c r="B716" s="130"/>
      <c r="D716" s="488"/>
      <c r="F716" s="3"/>
    </row>
    <row r="717" spans="1:6" ht="30">
      <c r="A717" s="211">
        <f>MAX($A$12:A716)+0.01</f>
        <v>2.4799999999999898</v>
      </c>
      <c r="B717" s="130" t="s">
        <v>2281</v>
      </c>
      <c r="C717" s="390"/>
      <c r="D717" s="479"/>
      <c r="E717" s="480"/>
      <c r="F717" s="323"/>
    </row>
    <row r="718" spans="1:6">
      <c r="A718" s="323"/>
      <c r="B718" s="130" t="s">
        <v>2282</v>
      </c>
      <c r="C718" s="390"/>
      <c r="D718" s="479"/>
      <c r="E718" s="480"/>
      <c r="F718" s="323"/>
    </row>
    <row r="719" spans="1:6">
      <c r="A719" s="323"/>
      <c r="B719" s="130" t="s">
        <v>2283</v>
      </c>
      <c r="C719" s="38" t="s">
        <v>246</v>
      </c>
      <c r="D719" s="65">
        <v>2</v>
      </c>
      <c r="F719" s="65">
        <f t="shared" ref="F719" si="15">D719*E719</f>
        <v>0</v>
      </c>
    </row>
    <row r="720" spans="1:6">
      <c r="A720" s="323"/>
      <c r="B720" s="130"/>
      <c r="C720" s="390"/>
      <c r="D720" s="479"/>
      <c r="E720" s="480"/>
      <c r="F720" s="323"/>
    </row>
    <row r="721" spans="1:6" ht="120">
      <c r="A721" s="211">
        <f>MAX($A$12:A720)+0.01</f>
        <v>2.4899999999999896</v>
      </c>
      <c r="B721" s="130" t="s">
        <v>2284</v>
      </c>
      <c r="C721" s="489"/>
      <c r="D721" s="490"/>
      <c r="E721" s="491"/>
      <c r="F721" s="349"/>
    </row>
    <row r="722" spans="1:6">
      <c r="A722" s="349"/>
      <c r="B722" s="130" t="s">
        <v>2285</v>
      </c>
      <c r="C722" s="489"/>
      <c r="D722" s="490"/>
      <c r="E722" s="491"/>
      <c r="F722" s="349"/>
    </row>
    <row r="723" spans="1:6">
      <c r="A723" s="349"/>
      <c r="B723" s="130" t="s">
        <v>2286</v>
      </c>
      <c r="C723" s="489"/>
      <c r="D723" s="490"/>
      <c r="E723" s="491"/>
      <c r="F723" s="349"/>
    </row>
    <row r="724" spans="1:6">
      <c r="A724" s="349"/>
      <c r="B724" s="130" t="s">
        <v>2287</v>
      </c>
      <c r="C724" s="489"/>
      <c r="D724" s="490"/>
      <c r="E724" s="491"/>
      <c r="F724" s="349"/>
    </row>
    <row r="725" spans="1:6">
      <c r="A725" s="349"/>
      <c r="B725" s="130" t="s">
        <v>2288</v>
      </c>
      <c r="C725" s="489"/>
      <c r="D725" s="490"/>
      <c r="E725" s="491"/>
      <c r="F725" s="349"/>
    </row>
    <row r="726" spans="1:6">
      <c r="A726" s="349"/>
      <c r="B726" s="130" t="s">
        <v>2289</v>
      </c>
      <c r="C726" s="489"/>
      <c r="D726" s="490"/>
      <c r="E726" s="491"/>
      <c r="F726" s="349"/>
    </row>
    <row r="727" spans="1:6">
      <c r="A727" s="349"/>
      <c r="B727" s="130" t="s">
        <v>2290</v>
      </c>
      <c r="C727" s="489"/>
      <c r="D727" s="490"/>
      <c r="E727" s="491"/>
      <c r="F727" s="349"/>
    </row>
    <row r="728" spans="1:6">
      <c r="A728" s="349"/>
      <c r="B728" s="130" t="s">
        <v>2283</v>
      </c>
      <c r="C728" s="38" t="s">
        <v>246</v>
      </c>
      <c r="D728" s="65">
        <v>2</v>
      </c>
      <c r="F728" s="65">
        <f>+E728*D728</f>
        <v>0</v>
      </c>
    </row>
    <row r="729" spans="1:6">
      <c r="A729" s="3"/>
      <c r="B729" s="130"/>
      <c r="C729" s="149"/>
      <c r="D729" s="149"/>
      <c r="E729" s="345"/>
      <c r="F729" s="3"/>
    </row>
    <row r="730" spans="1:6" ht="30">
      <c r="A730" s="211">
        <f>MAX($A$17:A729)+0.01</f>
        <v>2.4999999999999893</v>
      </c>
      <c r="B730" s="130" t="s">
        <v>2291</v>
      </c>
      <c r="D730" s="149"/>
      <c r="E730" s="351"/>
      <c r="F730" s="3"/>
    </row>
    <row r="731" spans="1:6">
      <c r="A731" s="169"/>
      <c r="B731" s="130" t="s">
        <v>2292</v>
      </c>
      <c r="C731" s="38" t="s">
        <v>246</v>
      </c>
      <c r="D731" s="65">
        <v>5</v>
      </c>
      <c r="F731" s="65">
        <f t="shared" ref="F731" si="16">D731*E731</f>
        <v>0</v>
      </c>
    </row>
    <row r="732" spans="1:6">
      <c r="A732" s="169"/>
      <c r="B732" s="130"/>
      <c r="D732" s="149"/>
      <c r="E732" s="351"/>
      <c r="F732" s="3"/>
    </row>
    <row r="733" spans="1:6" ht="30">
      <c r="A733" s="211">
        <f>MAX($A$17:A732)+0.01</f>
        <v>2.5099999999999891</v>
      </c>
      <c r="B733" s="130" t="s">
        <v>2031</v>
      </c>
      <c r="C733" s="38" t="s">
        <v>301</v>
      </c>
      <c r="D733" s="65">
        <v>16</v>
      </c>
      <c r="F733" s="65">
        <f>D733*E733</f>
        <v>0</v>
      </c>
    </row>
    <row r="734" spans="1:6">
      <c r="A734" s="169"/>
      <c r="B734" s="130"/>
      <c r="D734" s="38"/>
      <c r="E734" s="351"/>
      <c r="F734" s="3"/>
    </row>
    <row r="735" spans="1:6" ht="15.75" thickBot="1">
      <c r="A735" s="202"/>
      <c r="B735" s="135" t="s">
        <v>2293</v>
      </c>
      <c r="C735" s="136"/>
      <c r="D735" s="137"/>
      <c r="E735" s="137"/>
      <c r="F735" s="137">
        <f>SUM(F529:F734)</f>
        <v>0</v>
      </c>
    </row>
    <row r="736" spans="1:6" ht="15.75" thickTop="1">
      <c r="A736" s="202"/>
      <c r="B736" s="203"/>
      <c r="C736" s="204"/>
      <c r="D736" s="205"/>
      <c r="E736" s="205"/>
      <c r="F736" s="205"/>
    </row>
    <row r="737" spans="1:6">
      <c r="A737" s="270" t="s">
        <v>98</v>
      </c>
      <c r="B737" s="120" t="s">
        <v>2294</v>
      </c>
      <c r="C737" s="121" t="s">
        <v>90</v>
      </c>
      <c r="D737" s="122" t="s">
        <v>91</v>
      </c>
      <c r="E737" s="122" t="s">
        <v>92</v>
      </c>
      <c r="F737" s="122" t="s">
        <v>93</v>
      </c>
    </row>
    <row r="738" spans="1:6" s="492" customFormat="1">
      <c r="A738" s="99"/>
      <c r="B738" s="100"/>
      <c r="C738" s="38"/>
      <c r="D738" s="65"/>
      <c r="E738" s="65"/>
      <c r="F738" s="65"/>
    </row>
    <row r="739" spans="1:6" s="492" customFormat="1">
      <c r="A739" s="99"/>
      <c r="B739" s="493" t="s">
        <v>2295</v>
      </c>
      <c r="C739" s="38"/>
      <c r="D739" s="65"/>
      <c r="E739" s="65"/>
      <c r="F739" s="65"/>
    </row>
    <row r="740" spans="1:6">
      <c r="B740" s="494"/>
    </row>
    <row r="741" spans="1:6" ht="30">
      <c r="A741" s="211">
        <v>3.01</v>
      </c>
      <c r="B741" s="314" t="s">
        <v>2296</v>
      </c>
      <c r="C741" s="495"/>
      <c r="D741" s="495"/>
      <c r="E741" s="495"/>
      <c r="F741" s="496"/>
    </row>
    <row r="742" spans="1:6" ht="105">
      <c r="A742" s="299"/>
      <c r="B742" s="314" t="s">
        <v>2297</v>
      </c>
      <c r="C742" s="303"/>
      <c r="D742" s="303"/>
      <c r="E742" s="294"/>
      <c r="F742" s="294"/>
    </row>
    <row r="743" spans="1:6" ht="45">
      <c r="A743" s="497"/>
      <c r="B743" s="314" t="s">
        <v>2298</v>
      </c>
      <c r="C743" s="303"/>
      <c r="D743" s="303"/>
      <c r="E743" s="294"/>
      <c r="F743" s="294"/>
    </row>
    <row r="744" spans="1:6">
      <c r="A744" s="497"/>
      <c r="B744" s="314" t="s">
        <v>2299</v>
      </c>
      <c r="C744" s="303"/>
      <c r="D744" s="303"/>
      <c r="E744" s="294"/>
      <c r="F744" s="294"/>
    </row>
    <row r="745" spans="1:6">
      <c r="A745" s="323"/>
      <c r="B745" s="493" t="s">
        <v>2300</v>
      </c>
      <c r="C745" s="303"/>
      <c r="D745" s="303"/>
      <c r="E745" s="294"/>
      <c r="F745" s="294"/>
    </row>
    <row r="746" spans="1:6">
      <c r="A746" s="323"/>
      <c r="B746" s="494" t="s">
        <v>2301</v>
      </c>
      <c r="C746" s="303"/>
      <c r="D746" s="303"/>
      <c r="E746" s="294"/>
      <c r="F746" s="294"/>
    </row>
    <row r="747" spans="1:6" ht="45">
      <c r="A747" s="323"/>
      <c r="B747" s="494" t="s">
        <v>2302</v>
      </c>
      <c r="C747" s="303"/>
      <c r="D747" s="303"/>
      <c r="E747" s="294"/>
      <c r="F747" s="294"/>
    </row>
    <row r="748" spans="1:6" ht="45">
      <c r="A748" s="323"/>
      <c r="B748" s="494" t="s">
        <v>2303</v>
      </c>
      <c r="C748" s="303"/>
      <c r="D748" s="303"/>
      <c r="E748" s="294"/>
      <c r="F748" s="294"/>
    </row>
    <row r="749" spans="1:6" ht="45">
      <c r="A749" s="323"/>
      <c r="B749" s="494" t="s">
        <v>2304</v>
      </c>
      <c r="C749" s="303"/>
      <c r="D749" s="303"/>
      <c r="E749" s="294"/>
      <c r="F749" s="294"/>
    </row>
    <row r="750" spans="1:6">
      <c r="A750" s="323"/>
      <c r="B750" s="494" t="s">
        <v>2305</v>
      </c>
      <c r="C750" s="303"/>
      <c r="D750" s="303"/>
      <c r="E750" s="294"/>
      <c r="F750" s="294"/>
    </row>
    <row r="751" spans="1:6">
      <c r="A751" s="323"/>
      <c r="B751" s="494" t="s">
        <v>2306</v>
      </c>
      <c r="C751" s="303"/>
      <c r="D751" s="303"/>
      <c r="E751" s="294"/>
      <c r="F751" s="294"/>
    </row>
    <row r="752" spans="1:6">
      <c r="A752" s="323"/>
      <c r="B752" s="494" t="s">
        <v>2307</v>
      </c>
      <c r="C752" s="303"/>
      <c r="D752" s="303"/>
      <c r="E752" s="294"/>
      <c r="F752" s="294"/>
    </row>
    <row r="753" spans="1:6" ht="45">
      <c r="A753" s="323"/>
      <c r="B753" s="494" t="s">
        <v>2308</v>
      </c>
      <c r="C753" s="303"/>
      <c r="D753" s="303"/>
      <c r="E753" s="294"/>
      <c r="F753" s="294"/>
    </row>
    <row r="754" spans="1:6">
      <c r="A754" s="323"/>
      <c r="B754" s="493" t="s">
        <v>2309</v>
      </c>
      <c r="C754" s="303"/>
      <c r="D754" s="303"/>
      <c r="E754" s="294"/>
      <c r="F754" s="294"/>
    </row>
    <row r="755" spans="1:6" ht="45">
      <c r="A755" s="323"/>
      <c r="B755" s="494" t="s">
        <v>2310</v>
      </c>
      <c r="C755" s="303"/>
      <c r="D755" s="303"/>
      <c r="E755" s="294"/>
      <c r="F755" s="294"/>
    </row>
    <row r="756" spans="1:6" ht="45">
      <c r="A756" s="323"/>
      <c r="B756" s="494" t="s">
        <v>2303</v>
      </c>
      <c r="C756" s="303"/>
      <c r="D756" s="303"/>
      <c r="E756" s="294"/>
      <c r="F756" s="294"/>
    </row>
    <row r="757" spans="1:6" ht="45">
      <c r="A757" s="323"/>
      <c r="B757" s="494" t="s">
        <v>2304</v>
      </c>
      <c r="C757" s="303"/>
      <c r="D757" s="303"/>
      <c r="E757" s="294"/>
      <c r="F757" s="294"/>
    </row>
    <row r="758" spans="1:6">
      <c r="A758" s="323"/>
      <c r="B758" s="494" t="s">
        <v>2305</v>
      </c>
      <c r="C758" s="303"/>
      <c r="D758" s="303"/>
      <c r="E758" s="294"/>
      <c r="F758" s="294"/>
    </row>
    <row r="759" spans="1:6" ht="45">
      <c r="A759" s="323"/>
      <c r="B759" s="494" t="s">
        <v>2311</v>
      </c>
      <c r="C759" s="303"/>
      <c r="D759" s="303"/>
      <c r="E759" s="294"/>
      <c r="F759" s="294"/>
    </row>
    <row r="760" spans="1:6">
      <c r="A760" s="323"/>
      <c r="B760" s="494" t="s">
        <v>2312</v>
      </c>
      <c r="C760" s="303"/>
      <c r="D760" s="303"/>
      <c r="E760" s="294"/>
      <c r="F760" s="294"/>
    </row>
    <row r="761" spans="1:6">
      <c r="A761" s="497"/>
      <c r="B761" s="314" t="s">
        <v>2313</v>
      </c>
      <c r="C761" s="303"/>
      <c r="D761" s="303"/>
      <c r="E761" s="294"/>
      <c r="F761" s="294"/>
    </row>
    <row r="762" spans="1:6">
      <c r="A762" s="497"/>
      <c r="B762" s="314" t="s">
        <v>2314</v>
      </c>
      <c r="C762" s="303"/>
      <c r="D762" s="303"/>
      <c r="E762" s="294"/>
      <c r="F762" s="294"/>
    </row>
    <row r="763" spans="1:6">
      <c r="A763" s="498"/>
      <c r="B763" s="314" t="s">
        <v>2315</v>
      </c>
      <c r="C763" s="303"/>
      <c r="D763" s="303"/>
      <c r="E763" s="294"/>
      <c r="F763" s="294"/>
    </row>
    <row r="764" spans="1:6">
      <c r="A764" s="497"/>
      <c r="B764" s="314" t="s">
        <v>2316</v>
      </c>
      <c r="C764" s="303"/>
      <c r="D764" s="303"/>
      <c r="E764" s="294"/>
      <c r="F764" s="294"/>
    </row>
    <row r="765" spans="1:6">
      <c r="A765" s="497"/>
      <c r="B765" s="314" t="s">
        <v>2317</v>
      </c>
      <c r="C765" s="303"/>
      <c r="D765" s="303"/>
      <c r="E765" s="294"/>
      <c r="F765" s="294"/>
    </row>
    <row r="766" spans="1:6">
      <c r="A766" s="497"/>
      <c r="B766" s="314" t="s">
        <v>2318</v>
      </c>
      <c r="C766" s="303"/>
      <c r="D766" s="303"/>
      <c r="E766" s="294"/>
      <c r="F766" s="294"/>
    </row>
    <row r="767" spans="1:6">
      <c r="A767" s="497"/>
      <c r="B767" s="314" t="s">
        <v>2319</v>
      </c>
      <c r="C767" s="303"/>
      <c r="D767" s="303"/>
      <c r="E767" s="294"/>
      <c r="F767" s="294"/>
    </row>
    <row r="768" spans="1:6">
      <c r="A768" s="497"/>
      <c r="B768" s="314" t="s">
        <v>2320</v>
      </c>
      <c r="C768" s="303"/>
      <c r="D768" s="303"/>
      <c r="E768" s="294"/>
      <c r="F768" s="294"/>
    </row>
    <row r="769" spans="1:6">
      <c r="A769" s="497"/>
      <c r="B769" s="314" t="s">
        <v>2321</v>
      </c>
      <c r="C769" s="303"/>
      <c r="D769" s="303"/>
      <c r="E769" s="294"/>
      <c r="F769" s="294"/>
    </row>
    <row r="770" spans="1:6">
      <c r="A770" s="497"/>
      <c r="B770" s="314" t="s">
        <v>2322</v>
      </c>
      <c r="C770" s="303"/>
      <c r="D770" s="303"/>
      <c r="E770" s="294"/>
      <c r="F770" s="294"/>
    </row>
    <row r="771" spans="1:6">
      <c r="A771" s="497"/>
      <c r="B771" s="314" t="s">
        <v>2320</v>
      </c>
      <c r="C771" s="303"/>
      <c r="D771" s="303"/>
      <c r="E771" s="294"/>
      <c r="F771" s="294"/>
    </row>
    <row r="772" spans="1:6">
      <c r="A772" s="497"/>
      <c r="B772" s="314" t="s">
        <v>2321</v>
      </c>
      <c r="C772" s="303"/>
      <c r="D772" s="303"/>
      <c r="E772" s="294"/>
      <c r="F772" s="294"/>
    </row>
    <row r="773" spans="1:6">
      <c r="A773" s="498"/>
      <c r="B773" s="499" t="s">
        <v>2323</v>
      </c>
      <c r="C773" s="303"/>
      <c r="D773" s="303"/>
      <c r="E773" s="421"/>
      <c r="F773" s="294"/>
    </row>
    <row r="774" spans="1:6">
      <c r="A774" s="299"/>
      <c r="B774" s="494" t="s">
        <v>2324</v>
      </c>
      <c r="C774" s="303"/>
      <c r="D774" s="303"/>
      <c r="E774" s="421"/>
      <c r="F774" s="294"/>
    </row>
    <row r="775" spans="1:6">
      <c r="A775" s="299"/>
      <c r="B775" s="494" t="s">
        <v>2325</v>
      </c>
      <c r="C775" s="303"/>
      <c r="D775" s="303"/>
      <c r="E775" s="421"/>
      <c r="F775" s="294"/>
    </row>
    <row r="776" spans="1:6">
      <c r="A776" s="323"/>
      <c r="B776" s="494" t="s">
        <v>2326</v>
      </c>
      <c r="C776" s="390"/>
      <c r="D776" s="390"/>
      <c r="E776" s="481"/>
      <c r="F776" s="391"/>
    </row>
    <row r="777" spans="1:6">
      <c r="A777" s="497"/>
      <c r="B777" s="494" t="s">
        <v>2327</v>
      </c>
      <c r="C777" s="303"/>
      <c r="D777" s="303"/>
      <c r="E777" s="421"/>
      <c r="F777" s="294"/>
    </row>
    <row r="778" spans="1:6">
      <c r="A778" s="497"/>
      <c r="B778" s="494" t="s">
        <v>2328</v>
      </c>
      <c r="C778" s="303"/>
      <c r="D778" s="303"/>
      <c r="E778" s="421"/>
      <c r="F778" s="294"/>
    </row>
    <row r="779" spans="1:6">
      <c r="A779" s="497"/>
      <c r="B779" s="494" t="s">
        <v>2329</v>
      </c>
      <c r="C779" s="303"/>
      <c r="D779" s="303"/>
      <c r="E779" s="421"/>
      <c r="F779" s="294"/>
    </row>
    <row r="780" spans="1:6">
      <c r="A780" s="497"/>
      <c r="B780" s="494" t="s">
        <v>2330</v>
      </c>
      <c r="C780" s="303"/>
      <c r="D780" s="303"/>
      <c r="E780" s="421"/>
      <c r="F780" s="294"/>
    </row>
    <row r="781" spans="1:6">
      <c r="A781" s="497"/>
      <c r="B781" s="494" t="s">
        <v>2331</v>
      </c>
      <c r="C781" s="303"/>
      <c r="D781" s="303"/>
      <c r="E781" s="421"/>
      <c r="F781" s="294"/>
    </row>
    <row r="782" spans="1:6" ht="30">
      <c r="A782" s="498"/>
      <c r="B782" s="314" t="s">
        <v>2332</v>
      </c>
      <c r="C782" s="303"/>
      <c r="D782" s="303"/>
      <c r="E782" s="294"/>
      <c r="F782" s="294"/>
    </row>
    <row r="783" spans="1:6" ht="30">
      <c r="A783" s="497"/>
      <c r="B783" s="314" t="s">
        <v>2333</v>
      </c>
      <c r="C783" s="303"/>
      <c r="D783" s="303"/>
      <c r="E783" s="294"/>
      <c r="F783" s="294"/>
    </row>
    <row r="784" spans="1:6">
      <c r="A784" s="497"/>
      <c r="B784" s="314" t="s">
        <v>2334</v>
      </c>
      <c r="C784" s="303"/>
      <c r="D784" s="303"/>
      <c r="E784" s="294"/>
      <c r="F784" s="294"/>
    </row>
    <row r="785" spans="1:6" ht="30">
      <c r="A785" s="497"/>
      <c r="B785" s="314" t="s">
        <v>2335</v>
      </c>
      <c r="C785" s="303"/>
      <c r="D785" s="303"/>
      <c r="E785" s="294"/>
      <c r="F785" s="294"/>
    </row>
    <row r="786" spans="1:6" ht="30">
      <c r="A786" s="299"/>
      <c r="B786" s="314" t="s">
        <v>2336</v>
      </c>
      <c r="C786" s="303"/>
      <c r="D786" s="303"/>
      <c r="E786" s="294"/>
      <c r="F786" s="294"/>
    </row>
    <row r="787" spans="1:6" ht="45">
      <c r="A787" s="299"/>
      <c r="B787" s="314" t="s">
        <v>2337</v>
      </c>
      <c r="C787" s="303"/>
      <c r="D787" s="303"/>
      <c r="E787" s="294"/>
      <c r="F787" s="294"/>
    </row>
    <row r="788" spans="1:6">
      <c r="A788" s="497"/>
      <c r="B788" s="314" t="s">
        <v>2338</v>
      </c>
      <c r="C788" s="303"/>
      <c r="D788" s="303"/>
      <c r="E788" s="294"/>
      <c r="F788" s="294"/>
    </row>
    <row r="789" spans="1:6" ht="75">
      <c r="A789" s="323"/>
      <c r="B789" s="500" t="s">
        <v>2339</v>
      </c>
      <c r="C789" s="303"/>
      <c r="D789" s="303"/>
      <c r="E789" s="294"/>
      <c r="F789" s="294"/>
    </row>
    <row r="790" spans="1:6" ht="60">
      <c r="A790" s="323"/>
      <c r="B790" s="500" t="s">
        <v>2340</v>
      </c>
      <c r="C790" s="303"/>
      <c r="D790" s="303"/>
      <c r="E790" s="294"/>
      <c r="F790" s="294"/>
    </row>
    <row r="791" spans="1:6" ht="60">
      <c r="A791" s="497"/>
      <c r="B791" s="314" t="s">
        <v>2341</v>
      </c>
      <c r="C791" s="303"/>
      <c r="D791" s="303"/>
      <c r="E791" s="294"/>
      <c r="F791" s="294"/>
    </row>
    <row r="792" spans="1:6" ht="30">
      <c r="A792" s="497"/>
      <c r="B792" s="314" t="s">
        <v>2342</v>
      </c>
      <c r="C792" s="303"/>
      <c r="D792" s="303"/>
      <c r="E792" s="294"/>
      <c r="F792" s="294"/>
    </row>
    <row r="793" spans="1:6" ht="60">
      <c r="A793" s="497"/>
      <c r="B793" s="314" t="s">
        <v>2343</v>
      </c>
      <c r="C793" s="299"/>
      <c r="D793" s="353"/>
      <c r="E793" s="294"/>
      <c r="F793" s="294"/>
    </row>
    <row r="794" spans="1:6" ht="30">
      <c r="A794" s="497"/>
      <c r="B794" s="314" t="s">
        <v>2344</v>
      </c>
      <c r="C794" s="299"/>
      <c r="D794" s="353"/>
      <c r="E794" s="294"/>
      <c r="F794" s="294"/>
    </row>
    <row r="795" spans="1:6">
      <c r="A795" s="497"/>
      <c r="B795" s="17" t="s">
        <v>2345</v>
      </c>
      <c r="C795" s="38" t="s">
        <v>1306</v>
      </c>
      <c r="D795" s="65">
        <v>1</v>
      </c>
      <c r="F795" s="65">
        <f>+E795*D795</f>
        <v>0</v>
      </c>
    </row>
    <row r="796" spans="1:6">
      <c r="A796" s="497"/>
      <c r="B796" s="17" t="s">
        <v>1900</v>
      </c>
      <c r="C796" s="303"/>
      <c r="D796" s="303"/>
      <c r="E796" s="294"/>
      <c r="F796" s="294"/>
    </row>
    <row r="797" spans="1:6">
      <c r="A797" s="484"/>
      <c r="B797" s="501"/>
      <c r="C797" s="390"/>
      <c r="D797" s="390"/>
      <c r="E797" s="502"/>
      <c r="F797" s="503"/>
    </row>
    <row r="798" spans="1:6" ht="165">
      <c r="A798" s="211">
        <f>MAX($A$4:A797)+0.01</f>
        <v>3.0199999999999996</v>
      </c>
      <c r="B798" s="314" t="s">
        <v>2346</v>
      </c>
      <c r="C798" s="504"/>
      <c r="D798" s="504"/>
      <c r="E798" s="505"/>
      <c r="F798" s="496"/>
    </row>
    <row r="799" spans="1:6" ht="30">
      <c r="A799" s="506"/>
      <c r="B799" s="314" t="s">
        <v>2347</v>
      </c>
      <c r="C799" s="504"/>
      <c r="D799" s="504"/>
      <c r="E799" s="505"/>
      <c r="F799" s="496"/>
    </row>
    <row r="800" spans="1:6" ht="45">
      <c r="A800" s="322"/>
      <c r="B800" s="124" t="s">
        <v>2348</v>
      </c>
      <c r="C800" s="504"/>
      <c r="D800" s="504"/>
      <c r="E800" s="505"/>
      <c r="F800" s="496"/>
    </row>
    <row r="801" spans="1:6">
      <c r="A801" s="506"/>
      <c r="B801" s="124" t="s">
        <v>2349</v>
      </c>
      <c r="C801" s="504"/>
      <c r="D801" s="504"/>
      <c r="E801" s="505"/>
      <c r="F801" s="496"/>
    </row>
    <row r="802" spans="1:6">
      <c r="A802" s="506"/>
      <c r="B802" s="124" t="s">
        <v>2350</v>
      </c>
      <c r="C802" s="367"/>
      <c r="D802" s="367"/>
      <c r="E802" s="299"/>
      <c r="F802" s="496"/>
    </row>
    <row r="803" spans="1:6">
      <c r="A803" s="507"/>
      <c r="B803" s="314" t="s">
        <v>2351</v>
      </c>
      <c r="C803" s="38" t="s">
        <v>246</v>
      </c>
      <c r="D803" s="65">
        <v>2</v>
      </c>
      <c r="F803" s="65">
        <f t="shared" ref="F803" si="17">D803*E803</f>
        <v>0</v>
      </c>
    </row>
    <row r="804" spans="1:6">
      <c r="A804" s="506"/>
      <c r="B804" s="314" t="s">
        <v>2352</v>
      </c>
      <c r="C804" s="508"/>
      <c r="D804" s="508"/>
      <c r="E804" s="505"/>
      <c r="F804" s="496"/>
    </row>
    <row r="805" spans="1:6">
      <c r="A805" s="506"/>
      <c r="B805" s="314" t="s">
        <v>1900</v>
      </c>
      <c r="C805" s="308"/>
      <c r="D805" s="508"/>
      <c r="E805" s="508"/>
      <c r="F805" s="496"/>
    </row>
    <row r="806" spans="1:6">
      <c r="A806" s="509"/>
      <c r="B806" s="510"/>
      <c r="C806" s="400"/>
      <c r="D806" s="399"/>
      <c r="E806" s="399"/>
      <c r="F806" s="400"/>
    </row>
    <row r="807" spans="1:6" ht="60">
      <c r="A807" s="211">
        <f>MAX($A$4:A806)+0.01</f>
        <v>3.0299999999999994</v>
      </c>
      <c r="B807" s="314" t="s">
        <v>2353</v>
      </c>
      <c r="C807" s="111"/>
      <c r="D807" s="111"/>
      <c r="E807" s="111"/>
      <c r="F807" s="111"/>
    </row>
    <row r="808" spans="1:6">
      <c r="A808" s="211"/>
      <c r="B808" s="314" t="s">
        <v>2354</v>
      </c>
      <c r="C808" s="111"/>
      <c r="D808" s="111"/>
      <c r="E808" s="111"/>
      <c r="F808" s="111"/>
    </row>
    <row r="809" spans="1:6">
      <c r="A809" s="211"/>
      <c r="B809" s="314" t="s">
        <v>2355</v>
      </c>
      <c r="C809" s="324"/>
      <c r="D809" s="495"/>
      <c r="E809" s="495"/>
      <c r="F809" s="496"/>
    </row>
    <row r="810" spans="1:6">
      <c r="A810" s="211"/>
      <c r="B810" s="314" t="s">
        <v>2356</v>
      </c>
      <c r="C810" s="324"/>
      <c r="E810" s="495"/>
      <c r="F810" s="496"/>
    </row>
    <row r="811" spans="1:6">
      <c r="A811" s="511"/>
      <c r="B811" s="314" t="s">
        <v>2357</v>
      </c>
      <c r="C811" s="33"/>
      <c r="E811" s="34"/>
      <c r="F811" s="34"/>
    </row>
    <row r="812" spans="1:6">
      <c r="A812" s="511"/>
      <c r="B812" s="314" t="s">
        <v>2358</v>
      </c>
      <c r="C812" s="33"/>
      <c r="E812" s="34"/>
      <c r="F812" s="34"/>
    </row>
    <row r="813" spans="1:6">
      <c r="A813" s="511"/>
      <c r="B813" s="314" t="s">
        <v>2359</v>
      </c>
      <c r="C813" s="33"/>
      <c r="E813" s="34"/>
      <c r="F813" s="34"/>
    </row>
    <row r="814" spans="1:6">
      <c r="A814" s="511"/>
      <c r="B814" s="314" t="s">
        <v>2360</v>
      </c>
      <c r="C814" s="33"/>
      <c r="E814" s="34"/>
      <c r="F814" s="34"/>
    </row>
    <row r="815" spans="1:6">
      <c r="A815" s="512"/>
      <c r="B815" s="314" t="s">
        <v>2361</v>
      </c>
      <c r="C815" s="33"/>
      <c r="E815" s="34"/>
      <c r="F815" s="34"/>
    </row>
    <row r="816" spans="1:6">
      <c r="A816" s="512"/>
      <c r="B816" s="314" t="s">
        <v>2362</v>
      </c>
      <c r="C816" s="38" t="s">
        <v>1306</v>
      </c>
      <c r="D816" s="65">
        <v>6</v>
      </c>
      <c r="F816" s="65">
        <f t="shared" ref="F816" si="18">+E816*D816</f>
        <v>0</v>
      </c>
    </row>
    <row r="817" spans="1:6">
      <c r="A817" s="513"/>
      <c r="B817" s="314" t="s">
        <v>1878</v>
      </c>
      <c r="C817" s="111"/>
      <c r="E817" s="111"/>
      <c r="F817" s="111"/>
    </row>
    <row r="818" spans="1:6">
      <c r="A818" s="513"/>
      <c r="B818" s="514"/>
      <c r="C818" s="111"/>
      <c r="E818" s="111"/>
      <c r="F818" s="111"/>
    </row>
    <row r="819" spans="1:6" ht="135">
      <c r="A819" s="211">
        <f>MAX($A$4:A818)+0.01</f>
        <v>3.0399999999999991</v>
      </c>
      <c r="B819" s="314" t="s">
        <v>2363</v>
      </c>
      <c r="C819" s="515"/>
      <c r="D819" s="516"/>
      <c r="E819" s="516"/>
      <c r="F819" s="517"/>
    </row>
    <row r="820" spans="1:6" ht="30">
      <c r="A820" s="518"/>
      <c r="B820" s="314" t="s">
        <v>2364</v>
      </c>
      <c r="C820" s="515"/>
      <c r="D820" s="516"/>
      <c r="E820" s="516"/>
      <c r="F820" s="517"/>
    </row>
    <row r="821" spans="1:6">
      <c r="A821" s="518"/>
      <c r="B821" s="314" t="s">
        <v>2365</v>
      </c>
      <c r="C821" s="38" t="s">
        <v>1306</v>
      </c>
      <c r="D821" s="65">
        <v>4</v>
      </c>
      <c r="F821" s="65">
        <f>D821*E821</f>
        <v>0</v>
      </c>
    </row>
    <row r="822" spans="1:6">
      <c r="A822" s="518"/>
      <c r="B822" s="519" t="s">
        <v>2366</v>
      </c>
      <c r="C822" s="33"/>
      <c r="E822" s="34"/>
      <c r="F822" s="34"/>
    </row>
    <row r="823" spans="1:6">
      <c r="A823" s="520"/>
      <c r="B823" s="314"/>
      <c r="C823" s="400"/>
      <c r="D823" s="399"/>
      <c r="E823" s="399"/>
      <c r="F823" s="521"/>
    </row>
    <row r="824" spans="1:6" ht="30">
      <c r="A824" s="211">
        <f>MAX($A$4:A823)+0.01</f>
        <v>3.0499999999999989</v>
      </c>
      <c r="B824" s="314" t="s">
        <v>2367</v>
      </c>
      <c r="C824" s="296"/>
      <c r="D824" s="296"/>
      <c r="E824" s="421"/>
      <c r="F824" s="294"/>
    </row>
    <row r="825" spans="1:6">
      <c r="A825" s="522"/>
      <c r="B825" s="314" t="s">
        <v>2368</v>
      </c>
      <c r="C825" s="523"/>
      <c r="D825" s="523"/>
      <c r="E825" s="524"/>
      <c r="F825" s="525"/>
    </row>
    <row r="826" spans="1:6">
      <c r="A826" s="522"/>
      <c r="B826" s="314" t="s">
        <v>2369</v>
      </c>
      <c r="C826" s="38" t="s">
        <v>246</v>
      </c>
      <c r="D826" s="65">
        <v>2</v>
      </c>
      <c r="F826" s="65">
        <f>+E826*D826</f>
        <v>0</v>
      </c>
    </row>
    <row r="827" spans="1:6">
      <c r="A827" s="322"/>
      <c r="B827" s="314" t="s">
        <v>2370</v>
      </c>
      <c r="C827" s="38" t="s">
        <v>246</v>
      </c>
      <c r="D827" s="65">
        <v>4</v>
      </c>
      <c r="F827" s="65">
        <f>+E827*D827</f>
        <v>0</v>
      </c>
    </row>
    <row r="828" spans="1:6">
      <c r="A828" s="322"/>
      <c r="B828" s="314" t="s">
        <v>2371</v>
      </c>
      <c r="C828" s="324"/>
      <c r="D828" s="324"/>
      <c r="E828" s="324"/>
      <c r="F828" s="391"/>
    </row>
    <row r="829" spans="1:6">
      <c r="A829" s="526"/>
      <c r="B829" s="314" t="s">
        <v>1878</v>
      </c>
      <c r="C829" s="324"/>
      <c r="D829" s="527"/>
      <c r="E829" s="528"/>
      <c r="F829" s="298"/>
    </row>
    <row r="830" spans="1:6">
      <c r="A830" s="322"/>
      <c r="B830" s="425"/>
      <c r="C830" s="296"/>
      <c r="D830" s="296"/>
      <c r="E830" s="353"/>
      <c r="F830" s="294"/>
    </row>
    <row r="831" spans="1:6" ht="45">
      <c r="A831" s="211">
        <f>MAX($A$4:A830)+0.01</f>
        <v>3.0599999999999987</v>
      </c>
      <c r="B831" s="314" t="s">
        <v>2372</v>
      </c>
      <c r="C831" s="529"/>
      <c r="D831" s="529"/>
      <c r="E831" s="529"/>
      <c r="F831" s="530"/>
    </row>
    <row r="832" spans="1:6">
      <c r="A832" s="522"/>
      <c r="B832" s="314" t="s">
        <v>2368</v>
      </c>
      <c r="C832" s="523"/>
      <c r="D832" s="523"/>
      <c r="E832" s="524"/>
      <c r="F832" s="525"/>
    </row>
    <row r="833" spans="1:6">
      <c r="A833" s="522"/>
      <c r="B833" s="314" t="s">
        <v>2370</v>
      </c>
      <c r="C833" s="38" t="s">
        <v>246</v>
      </c>
      <c r="D833" s="65">
        <v>1</v>
      </c>
      <c r="F833" s="65">
        <f>+E833*D833</f>
        <v>0</v>
      </c>
    </row>
    <row r="834" spans="1:6">
      <c r="A834" s="522"/>
      <c r="B834" s="314" t="s">
        <v>2373</v>
      </c>
      <c r="C834" s="33"/>
      <c r="E834" s="34"/>
      <c r="F834" s="34"/>
    </row>
    <row r="835" spans="1:6">
      <c r="A835" s="522"/>
      <c r="B835" s="314" t="s">
        <v>1900</v>
      </c>
      <c r="C835" s="523"/>
      <c r="D835" s="523"/>
      <c r="E835" s="524"/>
      <c r="F835" s="525"/>
    </row>
    <row r="836" spans="1:6">
      <c r="A836" s="522"/>
      <c r="B836" s="531"/>
      <c r="C836" s="529"/>
      <c r="D836" s="529"/>
      <c r="E836" s="529"/>
      <c r="F836" s="530"/>
    </row>
    <row r="837" spans="1:6" ht="25.5">
      <c r="A837" s="211">
        <f>MAX($A$4:A836)+0.01</f>
        <v>3.0699999999999985</v>
      </c>
      <c r="B837" s="532" t="s">
        <v>2374</v>
      </c>
      <c r="C837" s="296"/>
      <c r="D837" s="508"/>
      <c r="E837" s="508"/>
      <c r="F837" s="496"/>
    </row>
    <row r="838" spans="1:6">
      <c r="A838" s="506"/>
      <c r="B838" s="532" t="s">
        <v>2375</v>
      </c>
      <c r="C838" s="38" t="s">
        <v>246</v>
      </c>
      <c r="D838" s="65">
        <v>1</v>
      </c>
      <c r="F838" s="65">
        <f>+E838*D838</f>
        <v>0</v>
      </c>
    </row>
    <row r="839" spans="1:6">
      <c r="A839" s="506"/>
      <c r="B839" s="532" t="s">
        <v>2376</v>
      </c>
      <c r="C839" s="296"/>
      <c r="D839" s="508"/>
      <c r="E839" s="508"/>
      <c r="F839" s="496"/>
    </row>
    <row r="840" spans="1:6">
      <c r="A840" s="506"/>
      <c r="B840" s="533" t="s">
        <v>1900</v>
      </c>
      <c r="C840" s="308"/>
      <c r="D840" s="508"/>
      <c r="E840" s="508"/>
      <c r="F840" s="496"/>
    </row>
    <row r="841" spans="1:6">
      <c r="A841"/>
      <c r="B841" s="510"/>
      <c r="C841" s="400"/>
      <c r="D841" s="399"/>
      <c r="E841" s="508"/>
      <c r="F841" s="534"/>
    </row>
    <row r="842" spans="1:6" ht="60">
      <c r="A842" s="211">
        <f>MAX($A$4:A841)+0.01</f>
        <v>3.0799999999999983</v>
      </c>
      <c r="B842" s="42" t="s">
        <v>2377</v>
      </c>
      <c r="C842" s="314"/>
      <c r="E842" s="18"/>
      <c r="F842" s="34"/>
    </row>
    <row r="843" spans="1:6">
      <c r="A843" s="513"/>
      <c r="B843" s="42" t="s">
        <v>2378</v>
      </c>
      <c r="C843" s="38" t="s">
        <v>246</v>
      </c>
      <c r="D843" s="65">
        <v>2</v>
      </c>
      <c r="F843" s="65">
        <f>+E843*D843</f>
        <v>0</v>
      </c>
    </row>
    <row r="844" spans="1:6">
      <c r="A844" s="513"/>
      <c r="B844" s="116" t="s">
        <v>2379</v>
      </c>
      <c r="C844" s="33"/>
      <c r="E844" s="18"/>
      <c r="F844" s="535"/>
    </row>
    <row r="845" spans="1:6">
      <c r="A845" s="513"/>
      <c r="B845" s="116" t="s">
        <v>1878</v>
      </c>
      <c r="C845" s="314"/>
      <c r="E845" s="536"/>
      <c r="F845" s="34"/>
    </row>
    <row r="846" spans="1:6">
      <c r="A846" s="513"/>
      <c r="B846" s="116"/>
      <c r="C846" s="33"/>
      <c r="E846" s="18"/>
      <c r="F846" s="535"/>
    </row>
    <row r="847" spans="1:6" ht="45">
      <c r="A847" s="211">
        <f>MAX($A$4:A846)+0.01</f>
        <v>3.0899999999999981</v>
      </c>
      <c r="B847" s="42" t="s">
        <v>2380</v>
      </c>
      <c r="C847" s="314"/>
      <c r="E847" s="18"/>
      <c r="F847" s="34"/>
    </row>
    <row r="848" spans="1:6">
      <c r="A848" s="513"/>
      <c r="B848" s="42" t="s">
        <v>2355</v>
      </c>
      <c r="C848" s="33"/>
      <c r="E848" s="18"/>
      <c r="F848" s="535"/>
    </row>
    <row r="849" spans="1:6">
      <c r="A849" s="513"/>
      <c r="B849" s="42" t="s">
        <v>2381</v>
      </c>
      <c r="C849" s="314"/>
      <c r="E849" s="536"/>
      <c r="F849" s="34"/>
    </row>
    <row r="850" spans="1:6">
      <c r="A850" s="513"/>
      <c r="B850" s="42" t="s">
        <v>2382</v>
      </c>
      <c r="C850" s="314" t="s">
        <v>246</v>
      </c>
      <c r="D850" s="65">
        <v>4</v>
      </c>
      <c r="E850" s="34"/>
      <c r="F850" s="34">
        <f t="shared" ref="F850" si="19">+E850*D850</f>
        <v>0</v>
      </c>
    </row>
    <row r="851" spans="1:6">
      <c r="A851" s="506"/>
      <c r="B851" s="42" t="s">
        <v>2383</v>
      </c>
      <c r="C851" s="296"/>
      <c r="D851" s="508"/>
      <c r="E851" s="508"/>
      <c r="F851" s="496"/>
    </row>
    <row r="852" spans="1:6">
      <c r="A852" s="506"/>
      <c r="B852" s="42" t="s">
        <v>1900</v>
      </c>
      <c r="C852" s="308"/>
      <c r="D852" s="508"/>
      <c r="E852" s="508"/>
      <c r="F852" s="496"/>
    </row>
    <row r="853" spans="1:6">
      <c r="A853" s="506"/>
      <c r="B853" s="537"/>
      <c r="C853" s="538"/>
      <c r="D853" s="508"/>
      <c r="E853" s="508"/>
      <c r="F853" s="496"/>
    </row>
    <row r="854" spans="1:6" ht="210">
      <c r="A854" s="211">
        <f>MAX($A$4:A853)+0.01</f>
        <v>3.0999999999999979</v>
      </c>
      <c r="B854" s="42" t="s">
        <v>2384</v>
      </c>
      <c r="C854" s="515"/>
      <c r="D854" s="516"/>
      <c r="E854" s="516"/>
      <c r="F854" s="517"/>
    </row>
    <row r="855" spans="1:6">
      <c r="A855" s="518"/>
      <c r="B855" s="42" t="s">
        <v>2385</v>
      </c>
      <c r="C855" s="314" t="s">
        <v>259</v>
      </c>
      <c r="D855" s="65">
        <v>1465</v>
      </c>
      <c r="E855" s="34"/>
      <c r="F855" s="34">
        <f>D855*E855</f>
        <v>0</v>
      </c>
    </row>
    <row r="856" spans="1:6">
      <c r="A856" s="539"/>
      <c r="B856" s="42"/>
      <c r="C856" s="540"/>
      <c r="D856" s="516"/>
      <c r="E856" s="516"/>
      <c r="F856" s="517"/>
    </row>
    <row r="857" spans="1:6" ht="105">
      <c r="A857" s="211">
        <f>MAX($A$4:A856)+0.01</f>
        <v>3.1099999999999977</v>
      </c>
      <c r="B857" s="42" t="s">
        <v>2386</v>
      </c>
      <c r="C857" s="515"/>
      <c r="D857" s="516"/>
      <c r="E857" s="516"/>
      <c r="F857" s="517"/>
    </row>
    <row r="858" spans="1:6">
      <c r="A858" s="518"/>
      <c r="B858" s="42" t="s">
        <v>2387</v>
      </c>
      <c r="C858" s="314" t="s">
        <v>259</v>
      </c>
      <c r="D858" s="65">
        <v>490</v>
      </c>
      <c r="E858" s="34"/>
      <c r="F858" s="34">
        <f>D858*E858</f>
        <v>0</v>
      </c>
    </row>
    <row r="859" spans="1:6">
      <c r="A859" s="541"/>
      <c r="B859" s="42"/>
      <c r="C859" s="542"/>
      <c r="D859" s="516"/>
      <c r="E859" s="516"/>
      <c r="F859" s="517"/>
    </row>
    <row r="860" spans="1:6" ht="30">
      <c r="A860" s="211">
        <f>MAX($A$4:A859)+0.01</f>
        <v>3.1199999999999974</v>
      </c>
      <c r="B860" s="42" t="s">
        <v>2388</v>
      </c>
      <c r="C860" s="543"/>
      <c r="D860" s="543"/>
      <c r="E860" s="543"/>
      <c r="F860" s="543"/>
    </row>
    <row r="861" spans="1:6">
      <c r="A861" s="518"/>
      <c r="B861" s="42" t="s">
        <v>2389</v>
      </c>
      <c r="C861" s="314" t="s">
        <v>246</v>
      </c>
      <c r="D861" s="65">
        <v>4</v>
      </c>
      <c r="E861" s="34"/>
      <c r="F861" s="34">
        <f>D861*E861</f>
        <v>0</v>
      </c>
    </row>
    <row r="862" spans="1:6">
      <c r="A862" s="522"/>
      <c r="B862" s="42"/>
      <c r="C862" s="544"/>
      <c r="D862" s="544"/>
      <c r="E862" s="545"/>
      <c r="F862" s="546"/>
    </row>
    <row r="863" spans="1:6" ht="135">
      <c r="A863" s="211">
        <f>MAX($A$4:A862)+0.01</f>
        <v>3.1299999999999972</v>
      </c>
      <c r="B863" s="42" t="s">
        <v>2390</v>
      </c>
      <c r="C863" s="544"/>
      <c r="D863" s="544"/>
      <c r="E863" s="545"/>
      <c r="F863" s="546"/>
    </row>
    <row r="864" spans="1:6">
      <c r="A864" s="522"/>
      <c r="B864" s="42" t="s">
        <v>2391</v>
      </c>
      <c r="C864" s="314" t="s">
        <v>2392</v>
      </c>
      <c r="D864" s="65">
        <v>5</v>
      </c>
      <c r="E864" s="34"/>
      <c r="F864" s="34">
        <f>D864*E864</f>
        <v>0</v>
      </c>
    </row>
    <row r="865" spans="1:7">
      <c r="A865" s="522"/>
      <c r="B865" s="42" t="s">
        <v>2393</v>
      </c>
      <c r="C865" s="314"/>
      <c r="E865" s="34"/>
      <c r="F865" s="34"/>
    </row>
    <row r="866" spans="1:7">
      <c r="A866" s="522"/>
      <c r="B866" s="42" t="s">
        <v>1878</v>
      </c>
      <c r="C866" s="544"/>
      <c r="D866" s="544"/>
      <c r="E866" s="545"/>
      <c r="F866" s="546"/>
    </row>
    <row r="867" spans="1:7">
      <c r="A867" s="543"/>
      <c r="B867" s="42"/>
      <c r="C867" s="547"/>
      <c r="D867" s="547"/>
      <c r="E867" s="548"/>
      <c r="F867" s="548"/>
    </row>
    <row r="868" spans="1:7" ht="165">
      <c r="A868" s="211">
        <f>MAX($A$4:A867)+0.01</f>
        <v>3.139999999999997</v>
      </c>
      <c r="B868" s="42" t="s">
        <v>2394</v>
      </c>
      <c r="C868" s="504"/>
      <c r="D868" s="544"/>
      <c r="E868" s="514"/>
      <c r="F868" s="546"/>
    </row>
    <row r="869" spans="1:7">
      <c r="A869" s="549"/>
      <c r="B869" s="42" t="s">
        <v>2395</v>
      </c>
      <c r="C869" s="504"/>
      <c r="D869" s="504"/>
      <c r="E869" s="514"/>
      <c r="F869" s="546"/>
    </row>
    <row r="870" spans="1:7">
      <c r="A870" s="549"/>
      <c r="B870" s="42" t="s">
        <v>2396</v>
      </c>
      <c r="C870" s="314" t="s">
        <v>2392</v>
      </c>
      <c r="D870" s="65">
        <f>45+78</f>
        <v>123</v>
      </c>
      <c r="E870" s="34"/>
      <c r="F870" s="34">
        <f>+E870*D870</f>
        <v>0</v>
      </c>
    </row>
    <row r="871" spans="1:7">
      <c r="A871" s="549"/>
      <c r="B871" s="42" t="s">
        <v>1900</v>
      </c>
      <c r="C871" s="504"/>
      <c r="D871" s="550"/>
      <c r="E871" s="544"/>
      <c r="F871" s="517"/>
    </row>
    <row r="872" spans="1:7">
      <c r="A872" s="522"/>
      <c r="B872" s="42"/>
      <c r="C872" s="544"/>
      <c r="D872" s="544"/>
      <c r="E872" s="545"/>
      <c r="F872" s="546"/>
    </row>
    <row r="873" spans="1:7" ht="120">
      <c r="A873" s="211">
        <f>MAX($A$4:A872)+0.01</f>
        <v>3.1499999999999968</v>
      </c>
      <c r="B873" s="42" t="s">
        <v>2397</v>
      </c>
      <c r="C873" s="353"/>
      <c r="D873" s="38"/>
      <c r="G873" s="65"/>
    </row>
    <row r="874" spans="1:7">
      <c r="A874" s="497"/>
      <c r="B874" s="42" t="s">
        <v>2398</v>
      </c>
      <c r="C874" s="314" t="s">
        <v>2399</v>
      </c>
      <c r="D874" s="65">
        <f>25+4+28+4</f>
        <v>61</v>
      </c>
      <c r="E874" s="34"/>
      <c r="F874" s="34">
        <f>D874*E874</f>
        <v>0</v>
      </c>
    </row>
    <row r="875" spans="1:7">
      <c r="A875" s="497"/>
      <c r="B875" s="42" t="s">
        <v>2400</v>
      </c>
      <c r="C875" s="353"/>
      <c r="D875" s="353"/>
      <c r="E875" s="353"/>
      <c r="F875" s="294"/>
    </row>
    <row r="876" spans="1:7">
      <c r="A876" s="551"/>
      <c r="B876" s="42"/>
      <c r="C876" s="552"/>
      <c r="D876" s="552"/>
      <c r="E876" s="551"/>
      <c r="F876" s="551"/>
    </row>
    <row r="877" spans="1:7">
      <c r="B877" s="493" t="s">
        <v>2401</v>
      </c>
    </row>
    <row r="879" spans="1:7" ht="30">
      <c r="A879" s="211">
        <f>MAX($A$4:A878)+0.01</f>
        <v>3.1599999999999966</v>
      </c>
      <c r="B879" s="314" t="s">
        <v>2402</v>
      </c>
      <c r="C879" s="495"/>
      <c r="D879" s="495"/>
      <c r="E879" s="495"/>
      <c r="F879" s="496"/>
    </row>
    <row r="880" spans="1:7" ht="105">
      <c r="A880" s="211"/>
      <c r="B880" s="314" t="s">
        <v>2403</v>
      </c>
      <c r="C880" s="495"/>
      <c r="D880" s="495"/>
      <c r="E880" s="495"/>
      <c r="F880" s="496"/>
    </row>
    <row r="881" spans="1:6" ht="45">
      <c r="A881" s="211"/>
      <c r="B881" s="314" t="s">
        <v>2298</v>
      </c>
      <c r="C881" s="495"/>
      <c r="D881" s="495"/>
      <c r="E881" s="495"/>
      <c r="F881" s="496"/>
    </row>
    <row r="882" spans="1:6">
      <c r="A882" s="211"/>
      <c r="B882" s="314" t="s">
        <v>2299</v>
      </c>
      <c r="C882" s="495"/>
      <c r="D882" s="495"/>
      <c r="E882" s="495"/>
      <c r="F882" s="496"/>
    </row>
    <row r="883" spans="1:6">
      <c r="A883" s="211"/>
      <c r="B883" s="314" t="s">
        <v>2404</v>
      </c>
      <c r="C883" s="495"/>
      <c r="D883" s="495"/>
      <c r="E883" s="495"/>
      <c r="F883" s="496"/>
    </row>
    <row r="884" spans="1:6" ht="120">
      <c r="A884" s="211"/>
      <c r="B884" s="314" t="s">
        <v>2405</v>
      </c>
      <c r="C884" s="495"/>
      <c r="D884" s="495"/>
      <c r="E884" s="495"/>
      <c r="F884" s="496"/>
    </row>
    <row r="885" spans="1:6" ht="45">
      <c r="A885" s="211"/>
      <c r="B885" s="314" t="s">
        <v>2337</v>
      </c>
      <c r="C885" s="495"/>
      <c r="D885" s="495"/>
      <c r="E885" s="495"/>
      <c r="F885" s="496"/>
    </row>
    <row r="886" spans="1:6">
      <c r="A886" s="211"/>
      <c r="B886" s="314" t="s">
        <v>2338</v>
      </c>
      <c r="C886" s="495"/>
      <c r="D886" s="495"/>
      <c r="E886" s="495"/>
      <c r="F886" s="496"/>
    </row>
    <row r="887" spans="1:6">
      <c r="A887" s="211"/>
      <c r="B887" s="314" t="s">
        <v>2313</v>
      </c>
      <c r="C887" s="495"/>
      <c r="D887" s="495"/>
      <c r="E887" s="495"/>
      <c r="F887" s="496"/>
    </row>
    <row r="888" spans="1:6">
      <c r="A888" s="211"/>
      <c r="B888" s="314" t="s">
        <v>2314</v>
      </c>
      <c r="C888" s="495"/>
      <c r="D888" s="495"/>
      <c r="E888" s="495"/>
      <c r="F888" s="496"/>
    </row>
    <row r="889" spans="1:6">
      <c r="A889" s="211"/>
      <c r="B889" s="314" t="s">
        <v>2315</v>
      </c>
      <c r="C889" s="495"/>
      <c r="D889" s="495"/>
      <c r="E889" s="495"/>
      <c r="F889" s="496"/>
    </row>
    <row r="890" spans="1:6" ht="18">
      <c r="A890" s="211"/>
      <c r="B890" s="314" t="s">
        <v>2406</v>
      </c>
      <c r="C890" s="495"/>
      <c r="D890" s="495"/>
      <c r="E890" s="495"/>
      <c r="F890" s="496"/>
    </row>
    <row r="891" spans="1:6" ht="18">
      <c r="A891" s="211"/>
      <c r="B891" s="314" t="s">
        <v>2407</v>
      </c>
      <c r="C891" s="495"/>
      <c r="D891" s="495"/>
      <c r="E891" s="495"/>
      <c r="F891" s="496"/>
    </row>
    <row r="892" spans="1:6">
      <c r="A892" s="211"/>
      <c r="B892" s="314" t="s">
        <v>2408</v>
      </c>
      <c r="C892" s="495"/>
      <c r="D892" s="495"/>
      <c r="E892" s="495"/>
      <c r="F892" s="496"/>
    </row>
    <row r="893" spans="1:6">
      <c r="A893" s="211"/>
      <c r="B893" s="314" t="s">
        <v>2319</v>
      </c>
      <c r="C893" s="495"/>
      <c r="D893" s="495"/>
      <c r="E893" s="495"/>
      <c r="F893" s="496"/>
    </row>
    <row r="894" spans="1:6" ht="18">
      <c r="A894" s="211"/>
      <c r="B894" s="314" t="s">
        <v>2409</v>
      </c>
      <c r="C894" s="495"/>
      <c r="D894" s="495"/>
      <c r="E894" s="495"/>
      <c r="F894" s="496"/>
    </row>
    <row r="895" spans="1:6" ht="18">
      <c r="A895" s="211"/>
      <c r="B895" s="314" t="s">
        <v>2410</v>
      </c>
      <c r="C895" s="495"/>
      <c r="D895" s="495"/>
      <c r="E895" s="495"/>
      <c r="F895" s="496"/>
    </row>
    <row r="896" spans="1:6">
      <c r="A896" s="211"/>
      <c r="B896" s="314" t="s">
        <v>2322</v>
      </c>
      <c r="C896" s="495"/>
      <c r="D896" s="495"/>
      <c r="E896" s="495"/>
      <c r="F896" s="496"/>
    </row>
    <row r="897" spans="1:6" ht="18">
      <c r="A897" s="211"/>
      <c r="B897" s="314" t="s">
        <v>2411</v>
      </c>
      <c r="C897" s="495"/>
      <c r="D897" s="495"/>
      <c r="E897" s="495"/>
      <c r="F897" s="496"/>
    </row>
    <row r="898" spans="1:6" ht="18">
      <c r="A898" s="211"/>
      <c r="B898" s="314" t="s">
        <v>2412</v>
      </c>
      <c r="C898" s="495"/>
      <c r="D898" s="495"/>
      <c r="E898" s="495"/>
      <c r="F898" s="496"/>
    </row>
    <row r="899" spans="1:6">
      <c r="A899" s="211"/>
      <c r="B899" s="494" t="s">
        <v>2413</v>
      </c>
      <c r="C899" s="495"/>
      <c r="D899" s="495"/>
      <c r="E899" s="495"/>
      <c r="F899" s="496"/>
    </row>
    <row r="900" spans="1:6">
      <c r="A900" s="211"/>
      <c r="B900" s="494" t="s">
        <v>2324</v>
      </c>
      <c r="C900" s="495"/>
      <c r="D900" s="495"/>
      <c r="E900" s="495"/>
      <c r="F900" s="496"/>
    </row>
    <row r="901" spans="1:6">
      <c r="A901" s="211"/>
      <c r="B901" s="494" t="s">
        <v>2414</v>
      </c>
      <c r="C901" s="495"/>
      <c r="D901" s="495"/>
      <c r="E901" s="495"/>
      <c r="F901" s="496"/>
    </row>
    <row r="902" spans="1:6">
      <c r="A902" s="211"/>
      <c r="B902" s="494" t="s">
        <v>2415</v>
      </c>
      <c r="C902" s="495"/>
      <c r="D902" s="495"/>
      <c r="E902" s="495"/>
      <c r="F902" s="496"/>
    </row>
    <row r="903" spans="1:6" ht="30">
      <c r="A903" s="211"/>
      <c r="B903" s="314" t="s">
        <v>2335</v>
      </c>
      <c r="C903" s="495"/>
      <c r="D903" s="495"/>
      <c r="E903" s="495"/>
      <c r="F903" s="496"/>
    </row>
    <row r="904" spans="1:6" ht="75">
      <c r="A904" s="211"/>
      <c r="B904" s="500" t="s">
        <v>2339</v>
      </c>
      <c r="C904" s="495"/>
      <c r="D904" s="495"/>
      <c r="E904" s="495"/>
      <c r="F904" s="496"/>
    </row>
    <row r="905" spans="1:6" ht="60">
      <c r="A905" s="211"/>
      <c r="B905" s="500" t="s">
        <v>2340</v>
      </c>
      <c r="C905" s="495"/>
      <c r="D905" s="495"/>
      <c r="E905" s="495"/>
      <c r="F905" s="496"/>
    </row>
    <row r="906" spans="1:6" ht="60">
      <c r="A906" s="211"/>
      <c r="B906" s="314" t="s">
        <v>2341</v>
      </c>
      <c r="C906" s="495"/>
      <c r="D906" s="495"/>
      <c r="E906" s="495"/>
      <c r="F906" s="496"/>
    </row>
    <row r="907" spans="1:6" ht="30">
      <c r="A907" s="211"/>
      <c r="B907" s="314" t="s">
        <v>2342</v>
      </c>
      <c r="C907" s="495"/>
      <c r="D907" s="495"/>
      <c r="E907" s="495"/>
      <c r="F907" s="496"/>
    </row>
    <row r="908" spans="1:6" ht="60">
      <c r="A908" s="211"/>
      <c r="B908" s="314" t="s">
        <v>2343</v>
      </c>
      <c r="C908" s="495"/>
      <c r="D908" s="495"/>
      <c r="E908" s="495"/>
      <c r="F908" s="496"/>
    </row>
    <row r="909" spans="1:6" ht="30">
      <c r="A909" s="211"/>
      <c r="B909" s="314" t="s">
        <v>2344</v>
      </c>
      <c r="C909" s="495"/>
      <c r="D909" s="495"/>
      <c r="E909" s="495"/>
      <c r="F909" s="496"/>
    </row>
    <row r="910" spans="1:6">
      <c r="A910" s="211"/>
      <c r="B910" s="17" t="s">
        <v>2416</v>
      </c>
      <c r="C910" s="33" t="s">
        <v>1306</v>
      </c>
      <c r="D910" s="65">
        <v>1</v>
      </c>
      <c r="E910" s="34"/>
      <c r="F910" s="34">
        <f>+E910*D910</f>
        <v>0</v>
      </c>
    </row>
    <row r="911" spans="1:6">
      <c r="A911" s="211"/>
      <c r="B911" s="17" t="s">
        <v>1900</v>
      </c>
      <c r="C911" s="495"/>
      <c r="D911" s="495"/>
      <c r="E911" s="495"/>
      <c r="F911" s="496"/>
    </row>
    <row r="912" spans="1:6">
      <c r="A912" s="211"/>
      <c r="B912" s="314"/>
      <c r="C912" s="495"/>
      <c r="D912" s="495"/>
      <c r="E912" s="495"/>
      <c r="F912" s="496"/>
    </row>
    <row r="913" spans="1:6" ht="75">
      <c r="A913" s="211">
        <f>MAX($A$4:A912)+0.01</f>
        <v>3.1699999999999964</v>
      </c>
      <c r="B913" s="314" t="s">
        <v>2417</v>
      </c>
      <c r="C913" s="111"/>
      <c r="D913" s="111"/>
      <c r="E913" s="111"/>
      <c r="F913" s="111"/>
    </row>
    <row r="914" spans="1:6">
      <c r="A914" s="211"/>
      <c r="B914" s="314" t="s">
        <v>2355</v>
      </c>
      <c r="C914" s="324"/>
      <c r="D914" s="495"/>
      <c r="E914" s="495"/>
      <c r="F914" s="496"/>
    </row>
    <row r="915" spans="1:6">
      <c r="A915" s="211"/>
      <c r="B915" s="314" t="s">
        <v>2356</v>
      </c>
      <c r="C915" s="324"/>
      <c r="E915" s="495"/>
      <c r="F915" s="496"/>
    </row>
    <row r="916" spans="1:6">
      <c r="A916" s="511"/>
      <c r="B916" s="314" t="s">
        <v>2418</v>
      </c>
      <c r="C916" s="33" t="s">
        <v>1306</v>
      </c>
      <c r="D916" s="65">
        <v>2</v>
      </c>
      <c r="E916" s="34"/>
      <c r="F916" s="34">
        <f t="shared" ref="F916:F918" si="20">+E916*D916</f>
        <v>0</v>
      </c>
    </row>
    <row r="917" spans="1:6">
      <c r="A917" s="511"/>
      <c r="B917" s="314" t="s">
        <v>2419</v>
      </c>
      <c r="C917" s="33" t="s">
        <v>1306</v>
      </c>
      <c r="D917" s="65">
        <v>2</v>
      </c>
      <c r="E917" s="34"/>
      <c r="F917" s="34">
        <f t="shared" si="20"/>
        <v>0</v>
      </c>
    </row>
    <row r="918" spans="1:6">
      <c r="A918" s="512"/>
      <c r="B918" s="314" t="s">
        <v>2420</v>
      </c>
      <c r="C918" s="33" t="s">
        <v>1306</v>
      </c>
      <c r="D918" s="65">
        <v>2</v>
      </c>
      <c r="E918" s="34"/>
      <c r="F918" s="34">
        <f t="shared" si="20"/>
        <v>0</v>
      </c>
    </row>
    <row r="919" spans="1:6">
      <c r="A919" s="513"/>
      <c r="B919" s="314" t="s">
        <v>1878</v>
      </c>
      <c r="C919" s="111"/>
      <c r="E919" s="111"/>
      <c r="F919" s="111"/>
    </row>
    <row r="920" spans="1:6">
      <c r="A920" s="513"/>
      <c r="B920" s="514"/>
      <c r="C920" s="111"/>
      <c r="E920" s="111"/>
      <c r="F920" s="111"/>
    </row>
    <row r="921" spans="1:6" ht="30">
      <c r="A921" s="211">
        <f>MAX($A$4:A920)+0.01</f>
        <v>3.1799999999999962</v>
      </c>
      <c r="B921" s="314" t="s">
        <v>2367</v>
      </c>
      <c r="C921" s="296"/>
      <c r="D921" s="296"/>
      <c r="E921" s="421"/>
      <c r="F921" s="294"/>
    </row>
    <row r="922" spans="1:6">
      <c r="A922" s="522"/>
      <c r="B922" s="314" t="s">
        <v>2368</v>
      </c>
      <c r="C922" s="523"/>
      <c r="D922" s="523"/>
      <c r="E922" s="524"/>
      <c r="F922" s="525"/>
    </row>
    <row r="923" spans="1:6">
      <c r="A923" s="522"/>
      <c r="B923" s="314" t="s">
        <v>2369</v>
      </c>
      <c r="C923" s="33" t="s">
        <v>246</v>
      </c>
      <c r="D923" s="65">
        <v>2</v>
      </c>
      <c r="E923" s="34"/>
      <c r="F923" s="34">
        <f>+E923*D923</f>
        <v>0</v>
      </c>
    </row>
    <row r="924" spans="1:6">
      <c r="A924" s="322"/>
      <c r="B924" s="314" t="s">
        <v>2371</v>
      </c>
      <c r="C924" s="324"/>
      <c r="D924" s="324"/>
      <c r="E924" s="324"/>
      <c r="F924" s="391"/>
    </row>
    <row r="925" spans="1:6">
      <c r="A925" s="526"/>
      <c r="B925" s="314" t="s">
        <v>1878</v>
      </c>
      <c r="C925" s="324"/>
      <c r="D925" s="527"/>
      <c r="E925" s="528"/>
      <c r="F925" s="298"/>
    </row>
    <row r="926" spans="1:6">
      <c r="A926" s="322"/>
      <c r="B926" s="425"/>
      <c r="C926" s="296"/>
      <c r="D926" s="296"/>
      <c r="E926" s="353"/>
      <c r="F926" s="294"/>
    </row>
    <row r="927" spans="1:6" ht="45">
      <c r="A927" s="211">
        <f>MAX($A$4:A926)+0.01</f>
        <v>3.1899999999999959</v>
      </c>
      <c r="B927" s="314" t="s">
        <v>2372</v>
      </c>
      <c r="C927" s="529"/>
      <c r="D927" s="529"/>
      <c r="E927" s="529"/>
      <c r="F927" s="530"/>
    </row>
    <row r="928" spans="1:6">
      <c r="A928" s="522"/>
      <c r="B928" s="314" t="s">
        <v>2368</v>
      </c>
      <c r="C928" s="523"/>
      <c r="D928" s="523"/>
      <c r="E928" s="524"/>
      <c r="F928" s="525"/>
    </row>
    <row r="929" spans="1:6">
      <c r="A929" s="522"/>
      <c r="B929" s="314" t="s">
        <v>2369</v>
      </c>
      <c r="C929" s="33" t="s">
        <v>246</v>
      </c>
      <c r="D929" s="65">
        <v>1</v>
      </c>
      <c r="E929" s="34"/>
      <c r="F929" s="34">
        <f>+E929*D929</f>
        <v>0</v>
      </c>
    </row>
    <row r="930" spans="1:6">
      <c r="A930" s="522"/>
      <c r="B930" s="314" t="s">
        <v>2370</v>
      </c>
      <c r="C930" s="33" t="s">
        <v>246</v>
      </c>
      <c r="D930" s="65">
        <v>2</v>
      </c>
      <c r="E930" s="34"/>
      <c r="F930" s="34">
        <f>+E930*D930</f>
        <v>0</v>
      </c>
    </row>
    <row r="931" spans="1:6">
      <c r="A931" s="522"/>
      <c r="B931" s="314" t="s">
        <v>2373</v>
      </c>
      <c r="C931" s="33"/>
      <c r="E931" s="34"/>
      <c r="F931" s="34"/>
    </row>
    <row r="932" spans="1:6">
      <c r="A932" s="522"/>
      <c r="B932" s="314" t="s">
        <v>1900</v>
      </c>
      <c r="C932" s="523"/>
      <c r="D932" s="523"/>
      <c r="E932" s="524"/>
      <c r="F932" s="525"/>
    </row>
    <row r="933" spans="1:6">
      <c r="A933" s="522"/>
      <c r="B933" s="531"/>
      <c r="C933" s="529"/>
      <c r="D933" s="529"/>
      <c r="E933" s="529"/>
      <c r="F933" s="530"/>
    </row>
    <row r="934" spans="1:6" ht="30">
      <c r="A934" s="211">
        <f>MAX($A$4:A933)+0.01</f>
        <v>3.1999999999999957</v>
      </c>
      <c r="B934" s="42" t="s">
        <v>2421</v>
      </c>
      <c r="C934" s="553"/>
      <c r="E934" s="536"/>
      <c r="F934" s="554"/>
    </row>
    <row r="935" spans="1:6">
      <c r="A935" s="513"/>
      <c r="B935" s="42" t="s">
        <v>2422</v>
      </c>
      <c r="C935" s="553"/>
      <c r="E935" s="536"/>
      <c r="F935" s="554"/>
    </row>
    <row r="936" spans="1:6">
      <c r="A936" s="513"/>
      <c r="B936" s="42" t="s">
        <v>2423</v>
      </c>
      <c r="C936" s="553"/>
      <c r="E936" s="536"/>
      <c r="F936" s="554"/>
    </row>
    <row r="937" spans="1:6" ht="30">
      <c r="A937" s="513"/>
      <c r="B937" s="42" t="s">
        <v>2424</v>
      </c>
      <c r="C937" s="553"/>
      <c r="E937" s="536"/>
      <c r="F937" s="554"/>
    </row>
    <row r="938" spans="1:6">
      <c r="A938" s="513"/>
      <c r="B938" s="42" t="s">
        <v>2425</v>
      </c>
      <c r="C938" s="553"/>
      <c r="E938" s="536"/>
      <c r="F938" s="554"/>
    </row>
    <row r="939" spans="1:6">
      <c r="A939" s="513"/>
      <c r="B939" s="42" t="s">
        <v>2426</v>
      </c>
      <c r="C939" s="553"/>
      <c r="E939" s="536"/>
      <c r="F939" s="554"/>
    </row>
    <row r="940" spans="1:6">
      <c r="A940" s="513"/>
      <c r="B940" s="42" t="s">
        <v>2427</v>
      </c>
      <c r="C940" s="553"/>
      <c r="E940" s="536"/>
      <c r="F940" s="554"/>
    </row>
    <row r="941" spans="1:6" ht="30">
      <c r="A941" s="513"/>
      <c r="B941" s="42" t="s">
        <v>2428</v>
      </c>
      <c r="C941" s="553"/>
      <c r="E941" s="536"/>
      <c r="F941" s="554"/>
    </row>
    <row r="942" spans="1:6">
      <c r="A942" s="273"/>
      <c r="B942" s="42" t="s">
        <v>2378</v>
      </c>
      <c r="C942" s="33" t="s">
        <v>246</v>
      </c>
      <c r="D942" s="65">
        <v>4</v>
      </c>
      <c r="E942" s="34"/>
      <c r="F942" s="34">
        <f t="shared" ref="F942:F943" si="21">+E942*D942</f>
        <v>0</v>
      </c>
    </row>
    <row r="943" spans="1:6">
      <c r="A943" s="273"/>
      <c r="B943" s="42" t="s">
        <v>2429</v>
      </c>
      <c r="C943" s="33" t="s">
        <v>246</v>
      </c>
      <c r="D943" s="65">
        <v>2</v>
      </c>
      <c r="E943" s="34"/>
      <c r="F943" s="34">
        <f t="shared" si="21"/>
        <v>0</v>
      </c>
    </row>
    <row r="944" spans="1:6">
      <c r="A944" s="513"/>
      <c r="B944" s="42" t="s">
        <v>2430</v>
      </c>
      <c r="C944" s="553"/>
      <c r="E944" s="536"/>
      <c r="F944" s="554"/>
    </row>
    <row r="945" spans="1:6">
      <c r="A945" s="513"/>
      <c r="B945" s="42" t="s">
        <v>1878</v>
      </c>
      <c r="C945" s="553"/>
      <c r="E945" s="536"/>
      <c r="F945" s="554"/>
    </row>
    <row r="946" spans="1:6">
      <c r="A946" s="513"/>
      <c r="B946" s="42"/>
      <c r="C946" s="553"/>
      <c r="E946" s="536"/>
      <c r="F946" s="554"/>
    </row>
    <row r="947" spans="1:6" ht="25.5">
      <c r="A947" s="211">
        <f>MAX($A$4:A946)+0.01</f>
        <v>3.2099999999999955</v>
      </c>
      <c r="B947" s="532" t="s">
        <v>2374</v>
      </c>
      <c r="C947" s="296"/>
      <c r="D947" s="508"/>
      <c r="E947" s="508"/>
      <c r="F947" s="496"/>
    </row>
    <row r="948" spans="1:6">
      <c r="A948" s="506"/>
      <c r="B948" s="532" t="s">
        <v>2431</v>
      </c>
      <c r="C948" s="33" t="s">
        <v>246</v>
      </c>
      <c r="D948" s="65">
        <v>2</v>
      </c>
      <c r="E948" s="34"/>
      <c r="F948" s="34">
        <f>+E948*D948</f>
        <v>0</v>
      </c>
    </row>
    <row r="949" spans="1:6">
      <c r="A949" s="506"/>
      <c r="B949" s="532" t="s">
        <v>2375</v>
      </c>
      <c r="C949" s="33" t="s">
        <v>246</v>
      </c>
      <c r="D949" s="65">
        <v>1</v>
      </c>
      <c r="E949" s="34"/>
      <c r="F949" s="34">
        <f>+E949*D949</f>
        <v>0</v>
      </c>
    </row>
    <row r="950" spans="1:6">
      <c r="A950" s="506"/>
      <c r="B950" s="532" t="s">
        <v>2432</v>
      </c>
      <c r="C950" s="33" t="s">
        <v>246</v>
      </c>
      <c r="D950" s="65">
        <v>5</v>
      </c>
      <c r="E950" s="34"/>
      <c r="F950" s="34">
        <f>+E950*D950</f>
        <v>0</v>
      </c>
    </row>
    <row r="951" spans="1:6">
      <c r="A951" s="506"/>
      <c r="B951" s="532" t="s">
        <v>2433</v>
      </c>
      <c r="C951" s="33" t="s">
        <v>246</v>
      </c>
      <c r="D951" s="65">
        <v>2</v>
      </c>
      <c r="E951" s="34"/>
      <c r="F951" s="34">
        <f>+E951*D951</f>
        <v>0</v>
      </c>
    </row>
    <row r="952" spans="1:6">
      <c r="A952" s="506"/>
      <c r="B952" s="532" t="s">
        <v>2376</v>
      </c>
      <c r="C952" s="296"/>
      <c r="D952" s="508"/>
      <c r="E952" s="508"/>
      <c r="F952" s="496"/>
    </row>
    <row r="953" spans="1:6">
      <c r="A953" s="506"/>
      <c r="B953" s="533" t="s">
        <v>1900</v>
      </c>
      <c r="C953" s="308"/>
      <c r="D953" s="508"/>
      <c r="E953" s="508"/>
      <c r="F953" s="496"/>
    </row>
    <row r="954" spans="1:6">
      <c r="A954"/>
      <c r="B954" s="510"/>
      <c r="C954" s="400"/>
      <c r="D954" s="399"/>
      <c r="E954" s="508"/>
      <c r="F954" s="534"/>
    </row>
    <row r="955" spans="1:6" ht="45">
      <c r="A955" s="211">
        <f>MAX($A$4:A954)+0.01</f>
        <v>3.2199999999999953</v>
      </c>
      <c r="B955" s="42" t="s">
        <v>2380</v>
      </c>
      <c r="C955" s="314"/>
      <c r="E955" s="18"/>
      <c r="F955" s="34"/>
    </row>
    <row r="956" spans="1:6">
      <c r="A956" s="513"/>
      <c r="B956" s="42" t="s">
        <v>2355</v>
      </c>
      <c r="C956" s="33"/>
      <c r="E956" s="18"/>
      <c r="F956" s="535"/>
    </row>
    <row r="957" spans="1:6">
      <c r="A957" s="513"/>
      <c r="B957" s="42" t="s">
        <v>2381</v>
      </c>
      <c r="C957" s="314"/>
      <c r="E957" s="536"/>
      <c r="F957" s="34"/>
    </row>
    <row r="958" spans="1:6">
      <c r="A958" s="513"/>
      <c r="B958" s="42" t="s">
        <v>2434</v>
      </c>
      <c r="C958" s="314" t="s">
        <v>246</v>
      </c>
      <c r="D958" s="65">
        <v>1</v>
      </c>
      <c r="E958" s="34"/>
      <c r="F958" s="34">
        <f t="shared" ref="F958" si="22">+E958*D958</f>
        <v>0</v>
      </c>
    </row>
    <row r="959" spans="1:6">
      <c r="A959" s="506"/>
      <c r="B959" s="42" t="s">
        <v>2383</v>
      </c>
      <c r="C959" s="296"/>
      <c r="D959" s="508"/>
      <c r="E959" s="508"/>
      <c r="F959" s="496"/>
    </row>
    <row r="960" spans="1:6">
      <c r="A960" s="506"/>
      <c r="B960" s="42" t="s">
        <v>1900</v>
      </c>
      <c r="C960" s="308"/>
      <c r="D960" s="508"/>
      <c r="E960" s="508"/>
      <c r="F960" s="496"/>
    </row>
    <row r="961" spans="1:6">
      <c r="A961" s="506"/>
      <c r="B961" s="537"/>
      <c r="C961" s="538"/>
      <c r="D961" s="508"/>
      <c r="E961" s="508"/>
      <c r="F961" s="496"/>
    </row>
    <row r="962" spans="1:6" ht="45">
      <c r="A962" s="211">
        <f>MAX($A$4:A961)+0.01</f>
        <v>3.2299999999999951</v>
      </c>
      <c r="B962" s="555" t="s">
        <v>2435</v>
      </c>
      <c r="C962" s="400"/>
      <c r="D962" s="399"/>
      <c r="E962" s="399"/>
      <c r="F962" s="556"/>
    </row>
    <row r="963" spans="1:6">
      <c r="A963" s="511"/>
      <c r="B963" s="555" t="s">
        <v>2436</v>
      </c>
      <c r="C963" s="314" t="s">
        <v>246</v>
      </c>
      <c r="D963" s="65">
        <v>1</v>
      </c>
      <c r="E963" s="34"/>
      <c r="F963" s="34">
        <f t="shared" ref="F963:F964" si="23">+E963*D963</f>
        <v>0</v>
      </c>
    </row>
    <row r="964" spans="1:6">
      <c r="A964" s="511"/>
      <c r="B964" s="555" t="s">
        <v>2437</v>
      </c>
      <c r="C964" s="314" t="s">
        <v>246</v>
      </c>
      <c r="D964" s="65">
        <v>1</v>
      </c>
      <c r="E964" s="34"/>
      <c r="F964" s="34">
        <f t="shared" si="23"/>
        <v>0</v>
      </c>
    </row>
    <row r="965" spans="1:6">
      <c r="A965" s="322"/>
      <c r="B965" s="336" t="s">
        <v>2355</v>
      </c>
      <c r="C965" s="296"/>
      <c r="D965" s="508"/>
      <c r="E965" s="508"/>
      <c r="F965" s="496"/>
    </row>
    <row r="966" spans="1:6">
      <c r="A966" s="511"/>
      <c r="B966" s="557" t="s">
        <v>2381</v>
      </c>
      <c r="C966" s="400"/>
      <c r="D966" s="399"/>
      <c r="E966" s="399"/>
      <c r="F966" s="558"/>
    </row>
    <row r="967" spans="1:6">
      <c r="A967"/>
      <c r="B967" s="555" t="s">
        <v>2438</v>
      </c>
      <c r="C967" s="400"/>
      <c r="D967" s="399"/>
      <c r="E967" s="399"/>
      <c r="F967" s="534"/>
    </row>
    <row r="968" spans="1:6">
      <c r="A968" s="559"/>
      <c r="B968" s="555" t="s">
        <v>1900</v>
      </c>
      <c r="C968" s="400"/>
      <c r="D968" s="399"/>
      <c r="E968" s="399"/>
      <c r="F968" s="560"/>
    </row>
    <row r="969" spans="1:6">
      <c r="A969" s="506"/>
      <c r="B969" s="561"/>
      <c r="C969" s="538"/>
      <c r="D969" s="508"/>
      <c r="E969" s="508"/>
      <c r="F969" s="496"/>
    </row>
    <row r="970" spans="1:6" ht="45">
      <c r="A970" s="211">
        <f>MAX($A$4:A969)+0.01</f>
        <v>3.2399999999999949</v>
      </c>
      <c r="B970" s="562" t="s">
        <v>2439</v>
      </c>
      <c r="C970" s="400"/>
      <c r="D970" s="399"/>
      <c r="E970" s="399"/>
      <c r="F970" s="563"/>
    </row>
    <row r="971" spans="1:6">
      <c r="A971" s="511"/>
      <c r="B971" s="562" t="s">
        <v>2440</v>
      </c>
      <c r="C971" s="400"/>
      <c r="D971" s="399"/>
      <c r="E971" s="399"/>
      <c r="F971" s="563"/>
    </row>
    <row r="972" spans="1:6">
      <c r="A972" s="511"/>
      <c r="B972" s="562" t="s">
        <v>2441</v>
      </c>
      <c r="C972" s="400"/>
      <c r="D972" s="399"/>
      <c r="E972" s="399"/>
      <c r="F972" s="563"/>
    </row>
    <row r="973" spans="1:6">
      <c r="A973" s="511"/>
      <c r="B973" s="562" t="s">
        <v>2442</v>
      </c>
      <c r="C973" s="400"/>
      <c r="D973" s="399"/>
      <c r="E973" s="399"/>
      <c r="F973" s="563"/>
    </row>
    <row r="974" spans="1:6">
      <c r="A974" s="511"/>
      <c r="B974" s="562" t="s">
        <v>2443</v>
      </c>
      <c r="C974" s="400"/>
      <c r="D974" s="399"/>
      <c r="E974" s="399"/>
      <c r="F974" s="563"/>
    </row>
    <row r="975" spans="1:6">
      <c r="A975" s="511"/>
      <c r="B975" s="562" t="s">
        <v>2444</v>
      </c>
      <c r="C975" s="400"/>
      <c r="D975" s="399"/>
      <c r="E975" s="399"/>
      <c r="F975" s="511"/>
    </row>
    <row r="976" spans="1:6">
      <c r="A976" s="511"/>
      <c r="B976" s="562" t="s">
        <v>2445</v>
      </c>
      <c r="C976" s="314" t="s">
        <v>246</v>
      </c>
      <c r="D976" s="65">
        <v>4</v>
      </c>
      <c r="E976" s="34"/>
      <c r="F976" s="34">
        <f>D976*E976</f>
        <v>0</v>
      </c>
    </row>
    <row r="977" spans="1:6">
      <c r="A977" s="511"/>
      <c r="B977" s="562" t="s">
        <v>1878</v>
      </c>
      <c r="C977" s="400"/>
      <c r="D977" s="399"/>
      <c r="E977" s="399"/>
      <c r="F977" s="563"/>
    </row>
    <row r="978" spans="1:6">
      <c r="A978" s="506"/>
      <c r="B978" s="564"/>
      <c r="C978" s="508"/>
      <c r="D978" s="508"/>
      <c r="E978" s="508"/>
      <c r="F978" s="496"/>
    </row>
    <row r="979" spans="1:6" ht="270">
      <c r="A979" s="211">
        <f>MAX($A$4:A978)+0.01</f>
        <v>3.2499999999999947</v>
      </c>
      <c r="B979" s="565" t="s">
        <v>2446</v>
      </c>
      <c r="C979" s="566"/>
      <c r="D979" s="516"/>
      <c r="E979" s="516"/>
      <c r="F979" s="517"/>
    </row>
    <row r="980" spans="1:6">
      <c r="A980" s="507"/>
      <c r="B980" s="567" t="s">
        <v>2447</v>
      </c>
      <c r="C980" s="314" t="s">
        <v>246</v>
      </c>
      <c r="D980" s="65">
        <v>2</v>
      </c>
      <c r="E980" s="34"/>
      <c r="F980" s="34">
        <f t="shared" ref="F980:F981" si="24">D980*E980</f>
        <v>0</v>
      </c>
    </row>
    <row r="981" spans="1:6">
      <c r="A981" s="507"/>
      <c r="B981" s="567" t="s">
        <v>2448</v>
      </c>
      <c r="C981" s="314" t="s">
        <v>246</v>
      </c>
      <c r="D981" s="65">
        <v>2</v>
      </c>
      <c r="E981" s="34"/>
      <c r="F981" s="34">
        <f t="shared" si="24"/>
        <v>0</v>
      </c>
    </row>
    <row r="982" spans="1:6">
      <c r="A982" s="568"/>
      <c r="B982" s="569" t="s">
        <v>2449</v>
      </c>
      <c r="C982" s="314" t="s">
        <v>246</v>
      </c>
      <c r="D982" s="65">
        <v>4</v>
      </c>
      <c r="E982" s="34"/>
      <c r="F982" s="34">
        <f t="shared" ref="F982" si="25">+E982*D982</f>
        <v>0</v>
      </c>
    </row>
    <row r="983" spans="1:6">
      <c r="A983" s="568"/>
      <c r="B983" s="570" t="s">
        <v>2450</v>
      </c>
      <c r="C983" s="566"/>
      <c r="D983" s="516"/>
      <c r="E983" s="516"/>
      <c r="F983" s="571"/>
    </row>
    <row r="984" spans="1:6">
      <c r="A984" s="506"/>
      <c r="B984" s="555" t="s">
        <v>1900</v>
      </c>
      <c r="C984" s="308"/>
      <c r="D984" s="508"/>
      <c r="E984" s="508"/>
      <c r="F984" s="496"/>
    </row>
    <row r="985" spans="1:6">
      <c r="A985" s="506"/>
      <c r="B985" s="570"/>
      <c r="C985" s="566"/>
      <c r="D985" s="508"/>
      <c r="E985" s="508"/>
      <c r="F985" s="496"/>
    </row>
    <row r="986" spans="1:6" ht="45">
      <c r="A986" s="211">
        <f>MAX($A$4:A985)+0.01</f>
        <v>3.2599999999999945</v>
      </c>
      <c r="B986" s="336" t="s">
        <v>2451</v>
      </c>
      <c r="C986" s="566"/>
      <c r="D986" s="516"/>
      <c r="E986" s="516"/>
      <c r="F986" s="517"/>
    </row>
    <row r="987" spans="1:6" ht="30">
      <c r="A987" s="518"/>
      <c r="B987" s="336" t="s">
        <v>2452</v>
      </c>
      <c r="C987" s="566"/>
      <c r="D987" s="516"/>
      <c r="E987" s="516"/>
      <c r="F987" s="517"/>
    </row>
    <row r="988" spans="1:6">
      <c r="A988" s="518"/>
      <c r="B988" s="336" t="s">
        <v>2453</v>
      </c>
      <c r="C988" s="566"/>
      <c r="D988" s="516"/>
      <c r="E988" s="516"/>
      <c r="F988" s="517"/>
    </row>
    <row r="989" spans="1:6" ht="30">
      <c r="A989" s="518"/>
      <c r="B989" s="336" t="s">
        <v>2454</v>
      </c>
      <c r="C989" s="566"/>
      <c r="D989" s="516"/>
      <c r="E989" s="516"/>
      <c r="F989" s="517"/>
    </row>
    <row r="990" spans="1:6">
      <c r="A990" s="518"/>
      <c r="B990" s="336" t="s">
        <v>2455</v>
      </c>
      <c r="C990" s="566"/>
      <c r="D990" s="516"/>
      <c r="E990" s="516"/>
      <c r="F990" s="517"/>
    </row>
    <row r="991" spans="1:6">
      <c r="A991" s="506"/>
      <c r="B991" s="569" t="s">
        <v>2447</v>
      </c>
      <c r="C991" s="314" t="s">
        <v>246</v>
      </c>
      <c r="D991" s="65">
        <v>4</v>
      </c>
      <c r="E991" s="34"/>
      <c r="F991" s="34">
        <f t="shared" ref="F991" si="26">+E991*D991</f>
        <v>0</v>
      </c>
    </row>
    <row r="992" spans="1:6">
      <c r="A992" s="507"/>
      <c r="B992" s="567" t="s">
        <v>2448</v>
      </c>
      <c r="C992" s="314" t="s">
        <v>246</v>
      </c>
      <c r="D992" s="65">
        <v>4</v>
      </c>
      <c r="E992" s="34"/>
      <c r="F992" s="34">
        <f t="shared" ref="F992" si="27">D992*E992</f>
        <v>0</v>
      </c>
    </row>
    <row r="993" spans="1:6">
      <c r="A993" s="568"/>
      <c r="B993" s="570" t="s">
        <v>2456</v>
      </c>
      <c r="C993" s="566"/>
      <c r="D993" s="516"/>
      <c r="E993" s="516"/>
      <c r="F993" s="571"/>
    </row>
    <row r="994" spans="1:6">
      <c r="A994" s="506"/>
      <c r="B994" s="555" t="s">
        <v>1900</v>
      </c>
      <c r="C994" s="308"/>
      <c r="D994" s="508"/>
      <c r="E994" s="508"/>
      <c r="F994" s="496"/>
    </row>
    <row r="995" spans="1:6">
      <c r="A995" s="572"/>
      <c r="B995" s="565"/>
      <c r="C995" s="566"/>
      <c r="D995" s="516"/>
      <c r="E995" s="516"/>
      <c r="F995" s="517"/>
    </row>
    <row r="996" spans="1:6" ht="75">
      <c r="A996" s="211">
        <f>MAX($A$4:A995)+0.01</f>
        <v>3.2699999999999942</v>
      </c>
      <c r="B996" s="573" t="s">
        <v>2457</v>
      </c>
      <c r="C996" s="566"/>
      <c r="D996" s="516"/>
      <c r="E996" s="516"/>
      <c r="F996" s="517"/>
    </row>
    <row r="997" spans="1:6">
      <c r="A997" s="507"/>
      <c r="B997" s="567" t="s">
        <v>2447</v>
      </c>
      <c r="C997" s="314" t="s">
        <v>246</v>
      </c>
      <c r="D997" s="65">
        <v>1</v>
      </c>
      <c r="E997" s="34"/>
      <c r="F997" s="34">
        <f t="shared" ref="F997:F998" si="28">D997*E997</f>
        <v>0</v>
      </c>
    </row>
    <row r="998" spans="1:6">
      <c r="A998" s="507"/>
      <c r="B998" s="567" t="s">
        <v>2448</v>
      </c>
      <c r="C998" s="314" t="s">
        <v>246</v>
      </c>
      <c r="D998" s="65">
        <v>1</v>
      </c>
      <c r="E998" s="34"/>
      <c r="F998" s="34">
        <f t="shared" si="28"/>
        <v>0</v>
      </c>
    </row>
    <row r="999" spans="1:6">
      <c r="A999" s="507"/>
      <c r="B999" s="574"/>
      <c r="C999" s="575"/>
      <c r="D999" s="516"/>
      <c r="E999" s="516"/>
      <c r="F999" s="517"/>
    </row>
    <row r="1000" spans="1:6" ht="210">
      <c r="A1000" s="211">
        <f>MAX($A$4:A999)+0.01</f>
        <v>3.279999999999994</v>
      </c>
      <c r="B1000" s="42" t="s">
        <v>2384</v>
      </c>
      <c r="C1000" s="515"/>
      <c r="D1000" s="516"/>
      <c r="E1000" s="516"/>
      <c r="F1000" s="517"/>
    </row>
    <row r="1001" spans="1:6">
      <c r="A1001" s="518"/>
      <c r="B1001" s="42" t="s">
        <v>2385</v>
      </c>
      <c r="C1001" s="314" t="s">
        <v>259</v>
      </c>
      <c r="D1001" s="65">
        <v>480</v>
      </c>
      <c r="E1001" s="34"/>
      <c r="F1001" s="34">
        <f>D1001*E1001</f>
        <v>0</v>
      </c>
    </row>
    <row r="1002" spans="1:6">
      <c r="A1002" s="539"/>
      <c r="B1002" s="42"/>
      <c r="C1002" s="540"/>
      <c r="D1002" s="516"/>
      <c r="E1002" s="516"/>
      <c r="F1002" s="517"/>
    </row>
    <row r="1003" spans="1:6" ht="105">
      <c r="A1003" s="211">
        <f>MAX($A$4:A1002)+0.01</f>
        <v>3.2899999999999938</v>
      </c>
      <c r="B1003" s="42" t="s">
        <v>2386</v>
      </c>
      <c r="C1003" s="515"/>
      <c r="D1003" s="516"/>
      <c r="E1003" s="516"/>
      <c r="F1003" s="517"/>
    </row>
    <row r="1004" spans="1:6">
      <c r="A1004" s="518"/>
      <c r="B1004" s="42" t="s">
        <v>2387</v>
      </c>
      <c r="C1004" s="314" t="s">
        <v>259</v>
      </c>
      <c r="D1004" s="65">
        <v>120</v>
      </c>
      <c r="E1004" s="34"/>
      <c r="F1004" s="34">
        <f>D1004*E1004</f>
        <v>0</v>
      </c>
    </row>
    <row r="1005" spans="1:6">
      <c r="A1005" s="541"/>
      <c r="B1005" s="42"/>
      <c r="C1005" s="542"/>
      <c r="D1005" s="516"/>
      <c r="E1005" s="516"/>
      <c r="F1005" s="517"/>
    </row>
    <row r="1006" spans="1:6" ht="30">
      <c r="A1006" s="211">
        <f>MAX($A$4:A1005)+0.01</f>
        <v>3.2999999999999936</v>
      </c>
      <c r="B1006" s="42" t="s">
        <v>2388</v>
      </c>
      <c r="C1006" s="543"/>
      <c r="D1006" s="543"/>
      <c r="E1006" s="543"/>
      <c r="F1006" s="543"/>
    </row>
    <row r="1007" spans="1:6">
      <c r="A1007" s="518"/>
      <c r="B1007" s="42" t="s">
        <v>2389</v>
      </c>
      <c r="C1007" s="314" t="s">
        <v>246</v>
      </c>
      <c r="D1007" s="65">
        <v>6</v>
      </c>
      <c r="E1007" s="34"/>
      <c r="F1007" s="34">
        <f>D1007*E1007</f>
        <v>0</v>
      </c>
    </row>
    <row r="1008" spans="1:6">
      <c r="A1008" s="522"/>
      <c r="B1008" s="42"/>
      <c r="C1008" s="544"/>
      <c r="D1008" s="544"/>
      <c r="E1008" s="545"/>
      <c r="F1008" s="546"/>
    </row>
    <row r="1009" spans="1:6" ht="135">
      <c r="A1009" s="211">
        <f>MAX($A$4:A1008)+0.01</f>
        <v>3.3099999999999934</v>
      </c>
      <c r="B1009" s="42" t="s">
        <v>2390</v>
      </c>
      <c r="C1009" s="544"/>
      <c r="D1009" s="544"/>
      <c r="E1009" s="545"/>
      <c r="F1009" s="546"/>
    </row>
    <row r="1010" spans="1:6">
      <c r="A1010" s="522"/>
      <c r="B1010" s="42" t="s">
        <v>2391</v>
      </c>
      <c r="C1010" s="314" t="s">
        <v>2392</v>
      </c>
      <c r="D1010" s="65">
        <v>3</v>
      </c>
      <c r="E1010" s="34"/>
      <c r="F1010" s="34">
        <f>D1010*E1010</f>
        <v>0</v>
      </c>
    </row>
    <row r="1011" spans="1:6">
      <c r="A1011" s="522"/>
      <c r="B1011" s="42" t="s">
        <v>2393</v>
      </c>
      <c r="C1011" s="314"/>
      <c r="E1011" s="34"/>
      <c r="F1011" s="34"/>
    </row>
    <row r="1012" spans="1:6">
      <c r="A1012" s="522"/>
      <c r="B1012" s="42" t="s">
        <v>1878</v>
      </c>
      <c r="C1012" s="544"/>
      <c r="D1012" s="544"/>
      <c r="E1012" s="545"/>
      <c r="F1012" s="546"/>
    </row>
    <row r="1013" spans="1:6">
      <c r="A1013" s="543"/>
      <c r="B1013" s="42"/>
      <c r="C1013" s="547"/>
      <c r="D1013" s="547"/>
      <c r="E1013" s="548"/>
      <c r="F1013" s="548"/>
    </row>
    <row r="1014" spans="1:6" ht="165">
      <c r="A1014" s="211">
        <f>MAX($A$4:A1013)+0.01</f>
        <v>3.3199999999999932</v>
      </c>
      <c r="B1014" s="42" t="s">
        <v>2394</v>
      </c>
      <c r="C1014" s="504"/>
      <c r="D1014" s="544"/>
      <c r="E1014" s="514"/>
      <c r="F1014" s="546"/>
    </row>
    <row r="1015" spans="1:6">
      <c r="A1015" s="549"/>
      <c r="B1015" s="42" t="s">
        <v>2395</v>
      </c>
      <c r="C1015" s="504"/>
      <c r="D1015" s="504"/>
      <c r="E1015" s="514"/>
      <c r="F1015" s="546"/>
    </row>
    <row r="1016" spans="1:6">
      <c r="A1016" s="549"/>
      <c r="B1016" s="42" t="s">
        <v>2396</v>
      </c>
      <c r="C1016" s="314" t="s">
        <v>2392</v>
      </c>
      <c r="D1016" s="65">
        <v>25</v>
      </c>
      <c r="E1016" s="34"/>
      <c r="F1016" s="34">
        <f>+E1016*D1016</f>
        <v>0</v>
      </c>
    </row>
    <row r="1017" spans="1:6">
      <c r="A1017" s="549"/>
      <c r="B1017" s="42" t="s">
        <v>1900</v>
      </c>
      <c r="C1017" s="504"/>
      <c r="D1017" s="550"/>
      <c r="E1017" s="544"/>
      <c r="F1017" s="517"/>
    </row>
    <row r="1018" spans="1:6">
      <c r="A1018" s="522"/>
      <c r="B1018" s="42"/>
      <c r="C1018" s="544"/>
      <c r="D1018" s="544"/>
      <c r="E1018" s="545"/>
      <c r="F1018" s="546"/>
    </row>
    <row r="1019" spans="1:6">
      <c r="B1019" s="493" t="s">
        <v>2458</v>
      </c>
    </row>
    <row r="1021" spans="1:6" ht="30">
      <c r="A1021" s="211">
        <f>MAX($A$4:A1020)+0.01</f>
        <v>3.329999999999993</v>
      </c>
      <c r="B1021" s="314" t="s">
        <v>2459</v>
      </c>
      <c r="C1021" s="33" t="s">
        <v>1306</v>
      </c>
      <c r="D1021" s="65">
        <v>2</v>
      </c>
      <c r="E1021" s="34"/>
      <c r="F1021" s="34">
        <f>D1021*E1021</f>
        <v>0</v>
      </c>
    </row>
    <row r="1022" spans="1:6">
      <c r="A1022" s="513"/>
      <c r="B1022" s="314"/>
      <c r="C1022" s="314"/>
      <c r="E1022" s="314"/>
      <c r="F1022" s="314"/>
    </row>
    <row r="1023" spans="1:6" ht="75">
      <c r="A1023" s="211">
        <f>MAX($A$4:A1022)+0.01</f>
        <v>3.3399999999999928</v>
      </c>
      <c r="B1023" s="314" t="s">
        <v>2460</v>
      </c>
      <c r="C1023" s="33" t="s">
        <v>1306</v>
      </c>
      <c r="D1023" s="65">
        <v>2</v>
      </c>
      <c r="E1023" s="34"/>
      <c r="F1023" s="34">
        <f>D1023*E1023</f>
        <v>0</v>
      </c>
    </row>
    <row r="1024" spans="1:6">
      <c r="A1024" s="513"/>
      <c r="B1024" s="314"/>
      <c r="C1024" s="553"/>
      <c r="E1024" s="576"/>
      <c r="F1024" s="554"/>
    </row>
    <row r="1025" spans="1:6" ht="45">
      <c r="A1025" s="211">
        <f>MAX($A$4:A1024)+0.01</f>
        <v>3.3499999999999925</v>
      </c>
      <c r="B1025" s="314" t="s">
        <v>2461</v>
      </c>
      <c r="C1025" s="33" t="s">
        <v>1306</v>
      </c>
      <c r="D1025" s="65">
        <v>1</v>
      </c>
      <c r="E1025" s="34"/>
      <c r="F1025" s="34">
        <f>D1025*E1025</f>
        <v>0</v>
      </c>
    </row>
    <row r="1026" spans="1:6">
      <c r="A1026" s="513"/>
      <c r="B1026" s="314"/>
      <c r="C1026" s="577"/>
      <c r="E1026" s="578"/>
      <c r="F1026" s="579"/>
    </row>
    <row r="1027" spans="1:6" ht="30">
      <c r="A1027" s="211">
        <f>MAX($A$4:A1026)+0.01</f>
        <v>3.3599999999999923</v>
      </c>
      <c r="B1027" s="314" t="s">
        <v>2462</v>
      </c>
      <c r="C1027" s="33" t="s">
        <v>301</v>
      </c>
      <c r="D1027" s="65">
        <v>12</v>
      </c>
      <c r="E1027" s="34"/>
      <c r="F1027" s="34">
        <f>D1027*E1027</f>
        <v>0</v>
      </c>
    </row>
    <row r="1028" spans="1:6">
      <c r="A1028" s="513"/>
      <c r="B1028" s="580"/>
      <c r="C1028" s="581"/>
      <c r="E1028" s="578"/>
      <c r="F1028" s="579"/>
    </row>
    <row r="1029" spans="1:6" ht="30">
      <c r="A1029" s="211">
        <f>MAX($A$4:A1028)+0.01</f>
        <v>3.3699999999999921</v>
      </c>
      <c r="B1029" s="314" t="s">
        <v>2463</v>
      </c>
      <c r="C1029" s="33" t="s">
        <v>1306</v>
      </c>
      <c r="D1029" s="34">
        <v>0.05</v>
      </c>
      <c r="E1029" s="34"/>
      <c r="F1029" s="34">
        <f>SUM(F741:F1027)*D1029</f>
        <v>0</v>
      </c>
    </row>
    <row r="1031" spans="1:6">
      <c r="A1031" s="211"/>
      <c r="B1031" s="314"/>
      <c r="C1031" s="33"/>
      <c r="D1031" s="34"/>
      <c r="E1031" s="34"/>
      <c r="F1031" s="34"/>
    </row>
    <row r="1032" spans="1:6" ht="15.75" thickBot="1">
      <c r="A1032" s="582"/>
      <c r="B1032" s="583" t="s">
        <v>2464</v>
      </c>
      <c r="C1032" s="584"/>
      <c r="D1032" s="585"/>
      <c r="E1032" s="585"/>
      <c r="F1032" s="585">
        <f>SUM(F789:F1031)</f>
        <v>0</v>
      </c>
    </row>
    <row r="1033" spans="1:6" ht="15.75" thickTop="1">
      <c r="A1033" s="346"/>
      <c r="B1033" s="116"/>
    </row>
    <row r="1034" spans="1:6">
      <c r="A1034" s="586" t="s">
        <v>104</v>
      </c>
      <c r="B1034" s="120" t="s">
        <v>2465</v>
      </c>
      <c r="C1034" s="121" t="s">
        <v>90</v>
      </c>
      <c r="D1034" s="122" t="s">
        <v>91</v>
      </c>
      <c r="E1034" s="122" t="s">
        <v>92</v>
      </c>
      <c r="F1034" s="122" t="s">
        <v>93</v>
      </c>
    </row>
    <row r="1036" spans="1:6" ht="30">
      <c r="A1036" s="128">
        <v>4.01</v>
      </c>
      <c r="B1036" s="116" t="s">
        <v>2466</v>
      </c>
      <c r="C1036" s="38" t="s">
        <v>1306</v>
      </c>
      <c r="D1036" s="65">
        <v>1</v>
      </c>
      <c r="F1036" s="65">
        <f>+E1036*D1036</f>
        <v>0</v>
      </c>
    </row>
    <row r="1037" spans="1:6">
      <c r="A1037" s="208"/>
      <c r="B1037" s="116"/>
      <c r="D1037" s="140"/>
      <c r="E1037" s="587"/>
      <c r="F1037" s="142"/>
    </row>
    <row r="1038" spans="1:6" ht="30">
      <c r="A1038" s="128">
        <f>MAX($A$1031:A1037)+0.01</f>
        <v>4.0199999999999996</v>
      </c>
      <c r="B1038" s="116" t="s">
        <v>2467</v>
      </c>
      <c r="C1038" s="38" t="s">
        <v>1306</v>
      </c>
      <c r="D1038" s="65">
        <v>1</v>
      </c>
      <c r="F1038" s="65">
        <f>+E1038*D1038</f>
        <v>0</v>
      </c>
    </row>
    <row r="1040" spans="1:6" ht="15.75" thickBot="1">
      <c r="A1040" s="134"/>
      <c r="B1040" s="135" t="s">
        <v>2468</v>
      </c>
      <c r="C1040" s="136"/>
      <c r="D1040" s="137"/>
      <c r="E1040" s="137"/>
      <c r="F1040" s="137">
        <f>SUM(F1036:F1039)</f>
        <v>0</v>
      </c>
    </row>
    <row r="1041" ht="15.75" thickTop="1"/>
  </sheetData>
  <mergeCells count="4">
    <mergeCell ref="A6:B6"/>
    <mergeCell ref="C8:D8"/>
    <mergeCell ref="C9:D9"/>
    <mergeCell ref="C12:D12"/>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9C3CA-A880-4090-8F76-51786FFAC571}">
  <dimension ref="A2:G311"/>
  <sheetViews>
    <sheetView view="pageBreakPreview" zoomScaleNormal="100" zoomScaleSheetLayoutView="100" workbookViewId="0">
      <selection activeCell="I292" sqref="I292"/>
    </sheetView>
  </sheetViews>
  <sheetFormatPr defaultRowHeight="15"/>
  <cols>
    <col min="1" max="1" width="5.28515625" style="19" customWidth="1"/>
    <col min="2" max="2" width="49.85546875" style="72" customWidth="1"/>
    <col min="3" max="3" width="4" style="72" customWidth="1"/>
    <col min="4" max="4" width="9.140625" style="4"/>
    <col min="5" max="5" width="7.7109375" style="5" customWidth="1"/>
    <col min="6" max="6" width="9.140625" style="72"/>
    <col min="7" max="7" width="0.5703125" style="72" customWidth="1"/>
    <col min="8" max="16384" width="9.140625" style="72"/>
  </cols>
  <sheetData>
    <row r="2" spans="1:6" s="4" customFormat="1" ht="15.75" thickBot="1">
      <c r="A2" s="52" t="s">
        <v>2469</v>
      </c>
      <c r="B2" s="53" t="s">
        <v>963</v>
      </c>
      <c r="C2" s="54"/>
      <c r="D2" s="54"/>
      <c r="E2" s="55"/>
      <c r="F2" s="54"/>
    </row>
    <row r="3" spans="1:6" s="4" customFormat="1">
      <c r="A3" s="19"/>
      <c r="E3" s="5"/>
    </row>
    <row r="4" spans="1:6" s="4" customFormat="1">
      <c r="A4" s="19"/>
      <c r="E4" s="5"/>
    </row>
    <row r="5" spans="1:6" s="4" customFormat="1">
      <c r="A5" s="56"/>
      <c r="B5" s="57" t="s">
        <v>964</v>
      </c>
      <c r="E5" s="5"/>
    </row>
    <row r="6" spans="1:6" s="4" customFormat="1">
      <c r="A6" s="19"/>
      <c r="E6" s="5"/>
    </row>
    <row r="7" spans="1:6" s="4" customFormat="1">
      <c r="A7" s="20" t="str">
        <f>(A26)</f>
        <v>1.</v>
      </c>
      <c r="B7" s="4" t="str">
        <f>(B26)</f>
        <v>ZEMELJSKA DELA</v>
      </c>
      <c r="D7" s="596">
        <f>(E79)</f>
        <v>0</v>
      </c>
      <c r="E7" s="596"/>
      <c r="F7" s="596"/>
    </row>
    <row r="8" spans="1:6" s="4" customFormat="1">
      <c r="A8" s="20" t="str">
        <f>(A82)</f>
        <v>2.</v>
      </c>
      <c r="B8" s="4" t="str">
        <f>(B82)</f>
        <v>BETONSKA DELA</v>
      </c>
      <c r="D8" s="596">
        <f>(E115)</f>
        <v>0</v>
      </c>
      <c r="E8" s="596"/>
      <c r="F8" s="596"/>
    </row>
    <row r="9" spans="1:6" s="4" customFormat="1">
      <c r="A9" s="20" t="str">
        <f>(A118)</f>
        <v>3.</v>
      </c>
      <c r="B9" s="4" t="str">
        <f>(B118)</f>
        <v>TESARSKA DELA</v>
      </c>
      <c r="D9" s="596">
        <f>(E142)</f>
        <v>0</v>
      </c>
      <c r="E9" s="596"/>
      <c r="F9" s="596"/>
    </row>
    <row r="10" spans="1:6" s="4" customFormat="1">
      <c r="A10" s="20" t="str">
        <f>(A145)</f>
        <v>4.</v>
      </c>
      <c r="B10" s="4" t="str">
        <f>(B145)</f>
        <v>KANALIZACIJA</v>
      </c>
      <c r="D10" s="596">
        <f>(E208)</f>
        <v>0</v>
      </c>
      <c r="E10" s="596"/>
      <c r="F10" s="596"/>
    </row>
    <row r="11" spans="1:6" s="4" customFormat="1">
      <c r="A11" s="20" t="str">
        <f>(A211)</f>
        <v>5.</v>
      </c>
      <c r="B11" s="4" t="str">
        <f>(B211)</f>
        <v>KLJUČAVNIČARSKA DELA</v>
      </c>
      <c r="D11" s="596">
        <f>(E243)</f>
        <v>0</v>
      </c>
      <c r="E11" s="596"/>
      <c r="F11" s="596"/>
    </row>
    <row r="12" spans="1:6" s="4" customFormat="1">
      <c r="A12" s="20" t="str">
        <f>(A246)</f>
        <v>6.</v>
      </c>
      <c r="B12" s="4" t="str">
        <f>(B246)</f>
        <v>ASFALTERSKA DELA IN TLAKOVANJE</v>
      </c>
      <c r="D12" s="596">
        <f>(E287)</f>
        <v>0</v>
      </c>
      <c r="E12" s="596"/>
      <c r="F12" s="596"/>
    </row>
    <row r="13" spans="1:6" s="4" customFormat="1">
      <c r="A13" s="20" t="str">
        <f>(A290)</f>
        <v>7.</v>
      </c>
      <c r="B13" s="4" t="str">
        <f>(B290)</f>
        <v>URBANA OPREMA</v>
      </c>
      <c r="D13" s="596">
        <f>(E309)</f>
        <v>0</v>
      </c>
      <c r="E13" s="596"/>
      <c r="F13" s="596"/>
    </row>
    <row r="14" spans="1:6" s="4" customFormat="1">
      <c r="A14" s="93"/>
      <c r="D14" s="74"/>
      <c r="E14" s="87"/>
      <c r="F14" s="74"/>
    </row>
    <row r="15" spans="1:6" s="4" customFormat="1" ht="15.75" thickBot="1">
      <c r="A15" s="58"/>
      <c r="B15" s="59" t="s">
        <v>5</v>
      </c>
      <c r="C15" s="59"/>
      <c r="D15" s="597">
        <f>SUM(D6:F14)</f>
        <v>0</v>
      </c>
      <c r="E15" s="597"/>
      <c r="F15" s="597"/>
    </row>
    <row r="16" spans="1:6" s="4" customFormat="1" ht="15.75" thickTop="1">
      <c r="A16" s="19"/>
      <c r="E16" s="5"/>
    </row>
    <row r="17" spans="1:6" s="4" customFormat="1">
      <c r="A17" s="19"/>
      <c r="E17" s="5"/>
    </row>
    <row r="18" spans="1:6" s="4" customFormat="1">
      <c r="A18" s="19"/>
      <c r="E18" s="5"/>
    </row>
    <row r="19" spans="1:6" s="4" customFormat="1" ht="60.75" customHeight="1">
      <c r="A19" s="19"/>
      <c r="B19" s="591" t="s">
        <v>85</v>
      </c>
      <c r="C19" s="591"/>
      <c r="D19" s="591"/>
      <c r="E19" s="591"/>
      <c r="F19" s="591"/>
    </row>
    <row r="20" spans="1:6" s="4" customFormat="1" ht="30.75" customHeight="1">
      <c r="A20" s="19"/>
      <c r="B20" s="591" t="s">
        <v>86</v>
      </c>
      <c r="C20" s="591"/>
      <c r="D20" s="591"/>
      <c r="E20" s="591"/>
      <c r="F20" s="591"/>
    </row>
    <row r="21" spans="1:6" s="7" customFormat="1" ht="30.75" customHeight="1">
      <c r="A21" s="19"/>
      <c r="B21" s="591" t="s">
        <v>87</v>
      </c>
      <c r="C21" s="591"/>
      <c r="D21" s="591"/>
      <c r="E21" s="591"/>
      <c r="F21" s="591"/>
    </row>
    <row r="22" spans="1:6" s="7" customFormat="1" ht="30.75" customHeight="1">
      <c r="A22" s="19"/>
      <c r="B22" s="591" t="s">
        <v>537</v>
      </c>
      <c r="C22" s="591"/>
      <c r="D22" s="591"/>
      <c r="E22" s="591"/>
      <c r="F22" s="591"/>
    </row>
    <row r="23" spans="1:6" s="4" customFormat="1">
      <c r="A23" s="19"/>
      <c r="E23" s="5"/>
    </row>
    <row r="24" spans="1:6" s="21" customFormat="1">
      <c r="A24" s="60"/>
      <c r="E24" s="24"/>
    </row>
    <row r="25" spans="1:6" s="4" customFormat="1">
      <c r="A25" s="19"/>
      <c r="E25" s="5"/>
    </row>
    <row r="26" spans="1:6" s="18" customFormat="1">
      <c r="A26" s="25" t="s">
        <v>88</v>
      </c>
      <c r="B26" s="26" t="s">
        <v>99</v>
      </c>
      <c r="C26" s="27" t="s">
        <v>90</v>
      </c>
      <c r="D26" s="27" t="s">
        <v>91</v>
      </c>
      <c r="E26" s="27" t="s">
        <v>92</v>
      </c>
      <c r="F26" s="27" t="s">
        <v>93</v>
      </c>
    </row>
    <row r="27" spans="1:6" s="20" customFormat="1"/>
    <row r="28" spans="1:6" s="20" customFormat="1" ht="106.5" customHeight="1">
      <c r="B28" s="591" t="s">
        <v>100</v>
      </c>
      <c r="C28" s="591"/>
      <c r="D28" s="591"/>
      <c r="E28" s="591"/>
      <c r="F28" s="591"/>
    </row>
    <row r="29" spans="1:6" s="20" customFormat="1" ht="136.5" customHeight="1">
      <c r="B29" s="591" t="s">
        <v>101</v>
      </c>
      <c r="C29" s="591"/>
      <c r="D29" s="591"/>
      <c r="E29" s="591"/>
      <c r="F29" s="591"/>
    </row>
    <row r="30" spans="1:6" s="20" customFormat="1" ht="135.75" customHeight="1">
      <c r="B30" s="591" t="s">
        <v>102</v>
      </c>
      <c r="C30" s="591"/>
      <c r="D30" s="591"/>
      <c r="E30" s="591"/>
      <c r="F30" s="591"/>
    </row>
    <row r="31" spans="1:6">
      <c r="A31" s="6"/>
    </row>
    <row r="32" spans="1:6" s="4" customFormat="1" ht="105">
      <c r="A32" s="8" t="s">
        <v>228</v>
      </c>
      <c r="B32" s="9" t="s">
        <v>568</v>
      </c>
      <c r="C32" s="10" t="s">
        <v>227</v>
      </c>
      <c r="D32" s="11">
        <v>1</v>
      </c>
      <c r="E32" s="12"/>
      <c r="F32" s="12">
        <f>(D32*E32)</f>
        <v>0</v>
      </c>
    </row>
    <row r="33" spans="1:6">
      <c r="A33" s="6"/>
    </row>
    <row r="34" spans="1:6" s="4" customFormat="1" ht="75">
      <c r="A34" s="8" t="s">
        <v>489</v>
      </c>
      <c r="B34" s="9" t="s">
        <v>569</v>
      </c>
      <c r="C34" s="10" t="s">
        <v>570</v>
      </c>
      <c r="D34" s="11">
        <v>1.5</v>
      </c>
      <c r="E34" s="12"/>
      <c r="F34" s="12">
        <f>(D34*E34)</f>
        <v>0</v>
      </c>
    </row>
    <row r="35" spans="1:6">
      <c r="A35" s="6"/>
    </row>
    <row r="36" spans="1:6" s="4" customFormat="1" ht="93" customHeight="1">
      <c r="A36" s="8" t="s">
        <v>480</v>
      </c>
      <c r="B36" s="9" t="s">
        <v>571</v>
      </c>
      <c r="C36" s="10" t="s">
        <v>246</v>
      </c>
      <c r="D36" s="11">
        <v>8</v>
      </c>
      <c r="E36" s="12"/>
      <c r="F36" s="12">
        <f>(D36*E36)</f>
        <v>0</v>
      </c>
    </row>
    <row r="37" spans="1:6" s="4" customFormat="1">
      <c r="A37" s="6"/>
      <c r="E37" s="5"/>
    </row>
    <row r="38" spans="1:6" s="4" customFormat="1" ht="93" customHeight="1">
      <c r="A38" s="8" t="s">
        <v>260</v>
      </c>
      <c r="B38" s="9" t="s">
        <v>572</v>
      </c>
      <c r="C38" s="10" t="s">
        <v>246</v>
      </c>
      <c r="D38" s="11">
        <v>6</v>
      </c>
      <c r="E38" s="12"/>
      <c r="F38" s="12">
        <f>(D38*E38)</f>
        <v>0</v>
      </c>
    </row>
    <row r="39" spans="1:6">
      <c r="A39" s="6"/>
    </row>
    <row r="40" spans="1:6" s="4" customFormat="1" ht="106.5" customHeight="1">
      <c r="A40" s="6" t="s">
        <v>263</v>
      </c>
      <c r="B40" s="17" t="s">
        <v>1049</v>
      </c>
      <c r="E40" s="5"/>
    </row>
    <row r="41" spans="1:6" s="4" customFormat="1">
      <c r="A41" s="8" t="s">
        <v>1038</v>
      </c>
      <c r="B41" s="14" t="s">
        <v>1043</v>
      </c>
      <c r="C41" s="10" t="s">
        <v>249</v>
      </c>
      <c r="D41" s="11">
        <v>237.64</v>
      </c>
      <c r="E41" s="12"/>
      <c r="F41" s="12">
        <f>(D41*E41)</f>
        <v>0</v>
      </c>
    </row>
    <row r="42" spans="1:6" s="4" customFormat="1">
      <c r="A42" s="8" t="s">
        <v>1038</v>
      </c>
      <c r="B42" s="14" t="s">
        <v>247</v>
      </c>
      <c r="C42" s="10" t="s">
        <v>249</v>
      </c>
      <c r="D42" s="11">
        <v>469.5</v>
      </c>
      <c r="E42" s="12"/>
      <c r="F42" s="12">
        <f>(D42*E42)</f>
        <v>0</v>
      </c>
    </row>
    <row r="43" spans="1:6" s="4" customFormat="1">
      <c r="A43" s="6"/>
      <c r="D43" s="94"/>
      <c r="E43" s="5"/>
    </row>
    <row r="44" spans="1:6" s="4" customFormat="1" ht="75">
      <c r="A44" s="6" t="s">
        <v>481</v>
      </c>
      <c r="B44" s="17" t="s">
        <v>1042</v>
      </c>
      <c r="E44" s="5"/>
    </row>
    <row r="45" spans="1:6" s="4" customFormat="1">
      <c r="A45" s="8" t="s">
        <v>1039</v>
      </c>
      <c r="B45" s="14" t="s">
        <v>248</v>
      </c>
      <c r="C45" s="10" t="s">
        <v>249</v>
      </c>
      <c r="D45" s="11">
        <v>85</v>
      </c>
      <c r="E45" s="12"/>
      <c r="F45" s="12">
        <f>(D45*E45)</f>
        <v>0</v>
      </c>
    </row>
    <row r="46" spans="1:6">
      <c r="A46" s="6"/>
      <c r="D46" s="94"/>
    </row>
    <row r="47" spans="1:6" s="4" customFormat="1" ht="76.5" customHeight="1">
      <c r="A47" s="8" t="s">
        <v>479</v>
      </c>
      <c r="B47" s="9" t="s">
        <v>573</v>
      </c>
      <c r="C47" s="10" t="s">
        <v>574</v>
      </c>
      <c r="D47" s="11">
        <v>861.23</v>
      </c>
      <c r="E47" s="12"/>
      <c r="F47" s="12">
        <f>(D47*E47)</f>
        <v>0</v>
      </c>
    </row>
    <row r="48" spans="1:6" s="4" customFormat="1">
      <c r="A48" s="6"/>
      <c r="E48" s="5"/>
    </row>
    <row r="49" spans="1:6" s="4" customFormat="1" ht="62.25" customHeight="1">
      <c r="A49" s="8" t="s">
        <v>490</v>
      </c>
      <c r="B49" s="9" t="s">
        <v>691</v>
      </c>
      <c r="C49" s="10" t="s">
        <v>570</v>
      </c>
      <c r="D49" s="11">
        <v>8</v>
      </c>
      <c r="E49" s="12"/>
      <c r="F49" s="12">
        <f>(D49*E49)</f>
        <v>0</v>
      </c>
    </row>
    <row r="50" spans="1:6" s="4" customFormat="1">
      <c r="A50" s="6"/>
      <c r="E50" s="5"/>
    </row>
    <row r="51" spans="1:6" s="4" customFormat="1" ht="105">
      <c r="A51" s="6" t="s">
        <v>491</v>
      </c>
      <c r="B51" s="17" t="s">
        <v>575</v>
      </c>
      <c r="E51" s="5"/>
    </row>
    <row r="52" spans="1:6" s="4" customFormat="1" ht="105">
      <c r="A52" s="8"/>
      <c r="B52" s="14" t="s">
        <v>250</v>
      </c>
      <c r="C52" s="10" t="s">
        <v>574</v>
      </c>
      <c r="D52" s="11">
        <v>851.23</v>
      </c>
      <c r="E52" s="12"/>
      <c r="F52" s="12">
        <f>(D52*E52)</f>
        <v>0</v>
      </c>
    </row>
    <row r="53" spans="1:6">
      <c r="A53" s="6"/>
    </row>
    <row r="54" spans="1:6" s="3" customFormat="1" ht="77.25" customHeight="1">
      <c r="A54" s="36" t="s">
        <v>511</v>
      </c>
      <c r="B54" s="32" t="s">
        <v>1047</v>
      </c>
      <c r="D54" s="18"/>
    </row>
    <row r="55" spans="1:6" s="3" customFormat="1" ht="60">
      <c r="A55" s="13"/>
      <c r="B55" s="37" t="s">
        <v>695</v>
      </c>
      <c r="C55" s="15" t="s">
        <v>693</v>
      </c>
      <c r="D55" s="11">
        <v>60.1</v>
      </c>
      <c r="E55" s="22"/>
      <c r="F55" s="22">
        <f>(D55*E55)</f>
        <v>0</v>
      </c>
    </row>
    <row r="56" spans="1:6">
      <c r="A56" s="6"/>
    </row>
    <row r="57" spans="1:6" s="3" customFormat="1">
      <c r="A57" s="36"/>
      <c r="D57" s="18"/>
    </row>
    <row r="58" spans="1:6" s="3" customFormat="1" ht="106.5" customHeight="1">
      <c r="A58" s="36" t="s">
        <v>512</v>
      </c>
      <c r="B58" s="42" t="s">
        <v>1048</v>
      </c>
      <c r="D58" s="18"/>
    </row>
    <row r="59" spans="1:6" s="3" customFormat="1" ht="32.25" customHeight="1">
      <c r="A59" s="13"/>
      <c r="B59" s="37" t="s">
        <v>269</v>
      </c>
      <c r="C59" s="15" t="s">
        <v>693</v>
      </c>
      <c r="D59" s="11">
        <v>96.67</v>
      </c>
      <c r="E59" s="22"/>
      <c r="F59" s="22">
        <f>(D59*E59)</f>
        <v>0</v>
      </c>
    </row>
    <row r="60" spans="1:6">
      <c r="A60" s="6"/>
    </row>
    <row r="61" spans="1:6" s="3" customFormat="1" ht="105">
      <c r="A61" s="36" t="s">
        <v>1040</v>
      </c>
      <c r="B61" s="42" t="s">
        <v>1050</v>
      </c>
      <c r="D61" s="18"/>
    </row>
    <row r="62" spans="1:6" s="3" customFormat="1" ht="75">
      <c r="A62" s="13"/>
      <c r="B62" s="37" t="s">
        <v>1051</v>
      </c>
      <c r="C62" s="15" t="s">
        <v>693</v>
      </c>
      <c r="D62" s="11">
        <v>175.09</v>
      </c>
      <c r="E62" s="22"/>
      <c r="F62" s="22">
        <f>(D62*E62)</f>
        <v>0</v>
      </c>
    </row>
    <row r="63" spans="1:6" s="3" customFormat="1">
      <c r="A63" s="36"/>
      <c r="D63" s="18"/>
    </row>
    <row r="64" spans="1:6" s="3" customFormat="1" ht="180">
      <c r="A64" s="13" t="s">
        <v>1041</v>
      </c>
      <c r="B64" s="14" t="s">
        <v>1052</v>
      </c>
      <c r="C64" s="15" t="s">
        <v>693</v>
      </c>
      <c r="D64" s="11">
        <v>276.79000000000002</v>
      </c>
      <c r="E64" s="22"/>
      <c r="F64" s="22">
        <f>(D64*E64)</f>
        <v>0</v>
      </c>
    </row>
    <row r="65" spans="1:6" s="3" customFormat="1">
      <c r="A65" s="36"/>
      <c r="D65" s="18"/>
    </row>
    <row r="66" spans="1:6" s="3" customFormat="1" ht="138" customHeight="1">
      <c r="A66" s="13" t="s">
        <v>1066</v>
      </c>
      <c r="B66" s="14" t="s">
        <v>1055</v>
      </c>
      <c r="C66" s="15" t="s">
        <v>693</v>
      </c>
      <c r="D66" s="11">
        <v>30</v>
      </c>
      <c r="E66" s="22"/>
      <c r="F66" s="22">
        <f>(D66*E66)</f>
        <v>0</v>
      </c>
    </row>
    <row r="67" spans="1:6" s="3" customFormat="1">
      <c r="A67" s="36"/>
      <c r="D67" s="18"/>
    </row>
    <row r="68" spans="1:6" s="3" customFormat="1" ht="90">
      <c r="A68" s="13" t="s">
        <v>562</v>
      </c>
      <c r="B68" s="14" t="s">
        <v>1056</v>
      </c>
      <c r="C68" s="15" t="s">
        <v>693</v>
      </c>
      <c r="D68" s="11">
        <v>97.6</v>
      </c>
      <c r="E68" s="22"/>
      <c r="F68" s="22">
        <f>(D68*E68)</f>
        <v>0</v>
      </c>
    </row>
    <row r="69" spans="1:6" s="3" customFormat="1">
      <c r="A69" s="36"/>
      <c r="D69" s="18"/>
    </row>
    <row r="70" spans="1:6" s="3" customFormat="1" ht="75.75" customHeight="1">
      <c r="A70" s="36" t="s">
        <v>1067</v>
      </c>
      <c r="B70" s="17" t="s">
        <v>1057</v>
      </c>
      <c r="D70" s="18"/>
    </row>
    <row r="71" spans="1:6" s="3" customFormat="1" ht="15" customHeight="1">
      <c r="A71" s="13"/>
      <c r="B71" s="14" t="s">
        <v>241</v>
      </c>
      <c r="C71" s="10" t="s">
        <v>574</v>
      </c>
      <c r="D71" s="11">
        <v>390.38</v>
      </c>
      <c r="E71" s="22"/>
      <c r="F71" s="22">
        <f>(D71*E71)</f>
        <v>0</v>
      </c>
    </row>
    <row r="72" spans="1:6" s="3" customFormat="1">
      <c r="A72" s="36"/>
      <c r="D72" s="18"/>
    </row>
    <row r="73" spans="1:6" s="3" customFormat="1" ht="90">
      <c r="A73" s="36" t="s">
        <v>563</v>
      </c>
      <c r="B73" s="17" t="s">
        <v>1060</v>
      </c>
      <c r="D73" s="18"/>
    </row>
    <row r="74" spans="1:6" s="3" customFormat="1" ht="45.75" customHeight="1">
      <c r="A74" s="36"/>
      <c r="B74" s="17" t="s">
        <v>1058</v>
      </c>
      <c r="D74" s="18"/>
    </row>
    <row r="75" spans="1:6" s="3" customFormat="1" ht="30.75" customHeight="1">
      <c r="A75" s="36"/>
      <c r="B75" s="17" t="s">
        <v>1059</v>
      </c>
      <c r="D75" s="18"/>
    </row>
    <row r="76" spans="1:6" s="3" customFormat="1" ht="15" customHeight="1">
      <c r="A76" s="13" t="s">
        <v>1229</v>
      </c>
      <c r="B76" s="14" t="s">
        <v>1061</v>
      </c>
      <c r="C76" s="10" t="s">
        <v>246</v>
      </c>
      <c r="D76" s="11">
        <v>3</v>
      </c>
      <c r="E76" s="22"/>
      <c r="F76" s="22">
        <f>(D76*E76)</f>
        <v>0</v>
      </c>
    </row>
    <row r="77" spans="1:6" s="3" customFormat="1" ht="30">
      <c r="A77" s="13" t="s">
        <v>1230</v>
      </c>
      <c r="B77" s="14" t="s">
        <v>1062</v>
      </c>
      <c r="C77" s="10" t="s">
        <v>246</v>
      </c>
      <c r="D77" s="11">
        <v>2</v>
      </c>
      <c r="E77" s="22"/>
      <c r="F77" s="22">
        <f>(D77*E77)</f>
        <v>0</v>
      </c>
    </row>
    <row r="78" spans="1:6" s="3" customFormat="1">
      <c r="A78" s="36"/>
      <c r="D78" s="18"/>
    </row>
    <row r="79" spans="1:6" s="20" customFormat="1" ht="15.75" thickBot="1">
      <c r="A79" s="47"/>
      <c r="B79" s="48" t="s">
        <v>103</v>
      </c>
      <c r="C79" s="47"/>
      <c r="D79" s="47"/>
      <c r="E79" s="592">
        <f>SUM(F31:F78)</f>
        <v>0</v>
      </c>
      <c r="F79" s="592"/>
    </row>
    <row r="80" spans="1:6" s="20" customFormat="1" ht="15.75" thickTop="1"/>
    <row r="81" spans="1:7" s="20" customFormat="1"/>
    <row r="82" spans="1:7" s="20" customFormat="1">
      <c r="A82" s="25" t="s">
        <v>492</v>
      </c>
      <c r="B82" s="25" t="s">
        <v>105</v>
      </c>
      <c r="C82" s="27" t="s">
        <v>90</v>
      </c>
      <c r="D82" s="27" t="s">
        <v>91</v>
      </c>
      <c r="E82" s="27" t="s">
        <v>92</v>
      </c>
      <c r="F82" s="27" t="s">
        <v>93</v>
      </c>
    </row>
    <row r="83" spans="1:7" s="20" customFormat="1"/>
    <row r="84" spans="1:7" s="20" customFormat="1" ht="136.5" customHeight="1">
      <c r="B84" s="591" t="s">
        <v>106</v>
      </c>
      <c r="C84" s="591"/>
      <c r="D84" s="591"/>
      <c r="E84" s="591"/>
      <c r="F84" s="591"/>
    </row>
    <row r="85" spans="1:7" s="20" customFormat="1" ht="150" customHeight="1">
      <c r="B85" s="591" t="s">
        <v>107</v>
      </c>
      <c r="C85" s="591"/>
      <c r="D85" s="591"/>
      <c r="E85" s="591"/>
      <c r="F85" s="591"/>
    </row>
    <row r="86" spans="1:7" s="20" customFormat="1">
      <c r="B86" s="591" t="s">
        <v>108</v>
      </c>
      <c r="C86" s="591"/>
      <c r="D86" s="591"/>
      <c r="E86" s="591"/>
      <c r="F86" s="591"/>
    </row>
    <row r="87" spans="1:7" s="20" customFormat="1" ht="45.75" customHeight="1">
      <c r="B87" s="591" t="s">
        <v>109</v>
      </c>
      <c r="C87" s="591"/>
      <c r="D87" s="591"/>
      <c r="E87" s="591"/>
      <c r="F87" s="591"/>
    </row>
    <row r="88" spans="1:7" s="20" customFormat="1" ht="47.25" customHeight="1">
      <c r="B88" s="591" t="s">
        <v>110</v>
      </c>
      <c r="C88" s="591"/>
      <c r="D88" s="591"/>
      <c r="E88" s="591"/>
      <c r="F88" s="591"/>
    </row>
    <row r="89" spans="1:7" s="20" customFormat="1">
      <c r="B89" s="591" t="s">
        <v>111</v>
      </c>
      <c r="C89" s="591"/>
      <c r="D89" s="591"/>
      <c r="E89" s="591"/>
      <c r="F89" s="591"/>
    </row>
    <row r="90" spans="1:7" s="4" customFormat="1">
      <c r="A90" s="6"/>
      <c r="E90" s="5"/>
    </row>
    <row r="91" spans="1:7" s="4" customFormat="1">
      <c r="A91" s="6"/>
      <c r="B91" s="7" t="s">
        <v>251</v>
      </c>
      <c r="E91" s="5"/>
    </row>
    <row r="92" spans="1:7">
      <c r="A92" s="6"/>
      <c r="B92" s="4"/>
      <c r="C92" s="4"/>
      <c r="F92" s="4"/>
      <c r="G92" s="4"/>
    </row>
    <row r="93" spans="1:7" s="4" customFormat="1" ht="92.25" customHeight="1">
      <c r="A93" s="8" t="s">
        <v>339</v>
      </c>
      <c r="B93" s="9" t="s">
        <v>965</v>
      </c>
      <c r="C93" s="10" t="s">
        <v>570</v>
      </c>
      <c r="D93" s="11">
        <v>13.66</v>
      </c>
      <c r="E93" s="12"/>
      <c r="F93" s="12">
        <f>(D93*E93)</f>
        <v>0</v>
      </c>
    </row>
    <row r="94" spans="1:7">
      <c r="A94" s="6"/>
    </row>
    <row r="95" spans="1:7" s="4" customFormat="1">
      <c r="A95" s="6"/>
      <c r="B95" s="7" t="s">
        <v>252</v>
      </c>
      <c r="E95" s="5"/>
    </row>
    <row r="96" spans="1:7" s="4" customFormat="1">
      <c r="A96" s="6"/>
      <c r="E96" s="5"/>
    </row>
    <row r="97" spans="1:6" s="4" customFormat="1" ht="90.75" customHeight="1">
      <c r="A97" s="8" t="s">
        <v>493</v>
      </c>
      <c r="B97" s="9" t="s">
        <v>966</v>
      </c>
      <c r="C97" s="10" t="s">
        <v>570</v>
      </c>
      <c r="D97" s="11">
        <v>35.44</v>
      </c>
      <c r="E97" s="12"/>
      <c r="F97" s="12">
        <f>(D97*E97)</f>
        <v>0</v>
      </c>
    </row>
    <row r="98" spans="1:6" s="4" customFormat="1">
      <c r="A98" s="6"/>
      <c r="E98" s="5"/>
    </row>
    <row r="99" spans="1:6" s="4" customFormat="1">
      <c r="A99" s="6"/>
      <c r="B99" s="7" t="s">
        <v>253</v>
      </c>
      <c r="E99" s="5"/>
    </row>
    <row r="100" spans="1:6" s="4" customFormat="1">
      <c r="A100" s="6"/>
      <c r="E100" s="5"/>
    </row>
    <row r="101" spans="1:6" s="4" customFormat="1" ht="105">
      <c r="A101" s="8" t="s">
        <v>353</v>
      </c>
      <c r="B101" s="9" t="s">
        <v>988</v>
      </c>
      <c r="C101" s="10" t="s">
        <v>570</v>
      </c>
      <c r="D101" s="11">
        <v>59.75</v>
      </c>
      <c r="E101" s="12"/>
      <c r="F101" s="12">
        <f>(D101*E101)</f>
        <v>0</v>
      </c>
    </row>
    <row r="102" spans="1:6" s="4" customFormat="1">
      <c r="A102" s="6"/>
      <c r="E102" s="5"/>
    </row>
    <row r="103" spans="1:6" s="4" customFormat="1">
      <c r="A103" s="6"/>
      <c r="B103" s="7" t="s">
        <v>967</v>
      </c>
      <c r="E103" s="5"/>
    </row>
    <row r="104" spans="1:6" s="4" customFormat="1">
      <c r="A104" s="6"/>
      <c r="E104" s="5"/>
    </row>
    <row r="105" spans="1:6" s="4" customFormat="1" ht="90">
      <c r="A105" s="8" t="s">
        <v>494</v>
      </c>
      <c r="B105" s="9" t="s">
        <v>968</v>
      </c>
      <c r="C105" s="10" t="s">
        <v>570</v>
      </c>
      <c r="D105" s="11">
        <v>11.69</v>
      </c>
      <c r="E105" s="12"/>
      <c r="F105" s="12">
        <f>(D105*E105)</f>
        <v>0</v>
      </c>
    </row>
    <row r="106" spans="1:6" s="4" customFormat="1">
      <c r="A106" s="6"/>
      <c r="E106" s="5"/>
    </row>
    <row r="107" spans="1:6" s="4" customFormat="1" ht="135">
      <c r="A107" s="8" t="s">
        <v>1198</v>
      </c>
      <c r="B107" s="9" t="s">
        <v>990</v>
      </c>
      <c r="C107" s="10" t="s">
        <v>570</v>
      </c>
      <c r="D107" s="11">
        <v>2.87</v>
      </c>
      <c r="E107" s="12"/>
      <c r="F107" s="12">
        <f>(D107*E107)</f>
        <v>0</v>
      </c>
    </row>
    <row r="108" spans="1:6" s="4" customFormat="1">
      <c r="A108" s="6"/>
      <c r="E108" s="5"/>
    </row>
    <row r="109" spans="1:6" s="4" customFormat="1">
      <c r="A109" s="6"/>
      <c r="B109" s="7" t="s">
        <v>258</v>
      </c>
      <c r="E109" s="5"/>
    </row>
    <row r="110" spans="1:6" s="4" customFormat="1">
      <c r="A110" s="6"/>
      <c r="E110" s="5"/>
    </row>
    <row r="111" spans="1:6" s="4" customFormat="1" ht="45">
      <c r="A111" s="6" t="s">
        <v>495</v>
      </c>
      <c r="B111" s="17" t="s">
        <v>579</v>
      </c>
      <c r="E111" s="5"/>
    </row>
    <row r="112" spans="1:6" s="4" customFormat="1">
      <c r="A112" s="8" t="s">
        <v>1231</v>
      </c>
      <c r="B112" s="14" t="s">
        <v>542</v>
      </c>
      <c r="C112" s="10" t="s">
        <v>259</v>
      </c>
      <c r="D112" s="11">
        <v>8889.75</v>
      </c>
      <c r="E112" s="12"/>
      <c r="F112" s="12">
        <f>(D112*E112)</f>
        <v>0</v>
      </c>
    </row>
    <row r="113" spans="1:6" s="4" customFormat="1">
      <c r="A113" s="8" t="s">
        <v>1232</v>
      </c>
      <c r="B113" s="14" t="s">
        <v>543</v>
      </c>
      <c r="C113" s="10" t="s">
        <v>259</v>
      </c>
      <c r="D113" s="11">
        <v>5926.5</v>
      </c>
      <c r="E113" s="12"/>
      <c r="F113" s="12">
        <f>(D113*E113)</f>
        <v>0</v>
      </c>
    </row>
    <row r="114" spans="1:6" s="4" customFormat="1">
      <c r="A114" s="6"/>
      <c r="D114" s="94"/>
      <c r="E114" s="5"/>
    </row>
    <row r="115" spans="1:6" s="20" customFormat="1" ht="15.75" thickBot="1">
      <c r="A115" s="47"/>
      <c r="B115" s="48" t="s">
        <v>112</v>
      </c>
      <c r="C115" s="47"/>
      <c r="D115" s="47"/>
      <c r="E115" s="592">
        <f>SUM(F83:F114)</f>
        <v>0</v>
      </c>
      <c r="F115" s="592"/>
    </row>
    <row r="116" spans="1:6" s="20" customFormat="1" ht="15.75" thickTop="1"/>
    <row r="117" spans="1:6" s="20" customFormat="1"/>
    <row r="118" spans="1:6" s="20" customFormat="1">
      <c r="A118" s="25" t="s">
        <v>98</v>
      </c>
      <c r="B118" s="25" t="s">
        <v>114</v>
      </c>
      <c r="C118" s="27" t="s">
        <v>90</v>
      </c>
      <c r="D118" s="27" t="s">
        <v>91</v>
      </c>
      <c r="E118" s="27" t="s">
        <v>92</v>
      </c>
      <c r="F118" s="27" t="s">
        <v>93</v>
      </c>
    </row>
    <row r="119" spans="1:6" s="20" customFormat="1"/>
    <row r="120" spans="1:6" s="20" customFormat="1" ht="106.5" customHeight="1">
      <c r="B120" s="591" t="s">
        <v>115</v>
      </c>
      <c r="C120" s="591"/>
      <c r="D120" s="591"/>
      <c r="E120" s="591"/>
      <c r="F120" s="591"/>
    </row>
    <row r="121" spans="1:6" s="20" customFormat="1" ht="90.75" customHeight="1">
      <c r="B121" s="591" t="s">
        <v>116</v>
      </c>
      <c r="C121" s="591"/>
      <c r="D121" s="591"/>
      <c r="E121" s="591"/>
      <c r="F121" s="591"/>
    </row>
    <row r="122" spans="1:6" s="20" customFormat="1" ht="77.25" customHeight="1">
      <c r="B122" s="591" t="s">
        <v>117</v>
      </c>
      <c r="C122" s="591"/>
      <c r="D122" s="591"/>
      <c r="E122" s="591"/>
      <c r="F122" s="591"/>
    </row>
    <row r="123" spans="1:6" s="20" customFormat="1" ht="92.25" customHeight="1">
      <c r="B123" s="591" t="s">
        <v>118</v>
      </c>
      <c r="C123" s="591"/>
      <c r="D123" s="591"/>
      <c r="E123" s="591"/>
      <c r="F123" s="591"/>
    </row>
    <row r="124" spans="1:6" s="20" customFormat="1" ht="62.25" customHeight="1">
      <c r="B124" s="591" t="s">
        <v>119</v>
      </c>
      <c r="C124" s="591"/>
      <c r="D124" s="591"/>
      <c r="E124" s="591"/>
      <c r="F124" s="591"/>
    </row>
    <row r="125" spans="1:6" s="4" customFormat="1">
      <c r="A125" s="6"/>
      <c r="E125" s="5"/>
    </row>
    <row r="126" spans="1:6" s="4" customFormat="1">
      <c r="A126" s="6"/>
      <c r="B126" s="7" t="s">
        <v>252</v>
      </c>
      <c r="E126" s="5"/>
    </row>
    <row r="127" spans="1:6" s="4" customFormat="1">
      <c r="A127" s="6"/>
      <c r="E127" s="5"/>
    </row>
    <row r="128" spans="1:6" s="4" customFormat="1" ht="60">
      <c r="A128" s="8" t="s">
        <v>367</v>
      </c>
      <c r="B128" s="9" t="s">
        <v>969</v>
      </c>
      <c r="C128" s="10" t="s">
        <v>574</v>
      </c>
      <c r="D128" s="11">
        <v>58.3</v>
      </c>
      <c r="E128" s="12"/>
      <c r="F128" s="12">
        <f>(D128*E128)</f>
        <v>0</v>
      </c>
    </row>
    <row r="129" spans="1:6" s="4" customFormat="1">
      <c r="A129" s="6"/>
      <c r="E129" s="5"/>
    </row>
    <row r="130" spans="1:6" s="4" customFormat="1">
      <c r="A130" s="6"/>
      <c r="B130" s="7" t="s">
        <v>253</v>
      </c>
      <c r="E130" s="5"/>
    </row>
    <row r="131" spans="1:6" s="4" customFormat="1">
      <c r="A131" s="6"/>
      <c r="E131" s="5"/>
    </row>
    <row r="132" spans="1:6" s="4" customFormat="1" ht="60">
      <c r="A132" s="8" t="s">
        <v>496</v>
      </c>
      <c r="B132" s="9" t="s">
        <v>970</v>
      </c>
      <c r="C132" s="10" t="s">
        <v>574</v>
      </c>
      <c r="D132" s="11">
        <v>398.35</v>
      </c>
      <c r="E132" s="12"/>
      <c r="F132" s="12">
        <f>(D132*E132)</f>
        <v>0</v>
      </c>
    </row>
    <row r="133" spans="1:6" s="4" customFormat="1">
      <c r="A133" s="6"/>
      <c r="E133" s="5"/>
    </row>
    <row r="134" spans="1:6" s="4" customFormat="1">
      <c r="A134" s="6"/>
      <c r="B134" s="7" t="s">
        <v>967</v>
      </c>
      <c r="E134" s="5"/>
    </row>
    <row r="135" spans="1:6" s="4" customFormat="1">
      <c r="A135" s="6"/>
      <c r="E135" s="5"/>
    </row>
    <row r="136" spans="1:6" s="4" customFormat="1" ht="60">
      <c r="A136" s="8" t="s">
        <v>497</v>
      </c>
      <c r="B136" s="9" t="s">
        <v>971</v>
      </c>
      <c r="C136" s="10" t="s">
        <v>574</v>
      </c>
      <c r="D136" s="11">
        <v>12.57</v>
      </c>
      <c r="E136" s="12"/>
      <c r="F136" s="12">
        <f>(D136*E136)</f>
        <v>0</v>
      </c>
    </row>
    <row r="137" spans="1:6" s="4" customFormat="1">
      <c r="A137" s="6"/>
      <c r="E137" s="5"/>
    </row>
    <row r="138" spans="1:6" s="4" customFormat="1" ht="60">
      <c r="A138" s="8" t="s">
        <v>498</v>
      </c>
      <c r="B138" s="9" t="s">
        <v>991</v>
      </c>
      <c r="C138" s="10" t="s">
        <v>574</v>
      </c>
      <c r="D138" s="11">
        <v>4.18</v>
      </c>
      <c r="E138" s="12"/>
      <c r="F138" s="12">
        <f>(D138*E138)</f>
        <v>0</v>
      </c>
    </row>
    <row r="139" spans="1:6" s="4" customFormat="1">
      <c r="A139" s="6"/>
      <c r="E139" s="5"/>
    </row>
    <row r="140" spans="1:6" s="18" customFormat="1" ht="63" customHeight="1">
      <c r="A140" s="49" t="s">
        <v>376</v>
      </c>
      <c r="B140" s="14" t="s">
        <v>588</v>
      </c>
      <c r="C140" s="10" t="s">
        <v>282</v>
      </c>
      <c r="D140" s="11">
        <v>4.5</v>
      </c>
      <c r="E140" s="12"/>
      <c r="F140" s="12">
        <f>(D140*E140)</f>
        <v>0</v>
      </c>
    </row>
    <row r="141" spans="1:6" s="4" customFormat="1">
      <c r="A141" s="6"/>
      <c r="E141" s="5"/>
    </row>
    <row r="142" spans="1:6" s="20" customFormat="1" ht="15.75" thickBot="1">
      <c r="A142" s="47"/>
      <c r="B142" s="48" t="s">
        <v>120</v>
      </c>
      <c r="C142" s="47"/>
      <c r="D142" s="47"/>
      <c r="E142" s="592">
        <f>SUM(F125:F141)</f>
        <v>0</v>
      </c>
      <c r="F142" s="592"/>
    </row>
    <row r="143" spans="1:6" s="20" customFormat="1" ht="15.75" thickTop="1"/>
    <row r="144" spans="1:6" s="20" customFormat="1"/>
    <row r="145" spans="1:6" s="18" customFormat="1">
      <c r="A145" s="25" t="s">
        <v>104</v>
      </c>
      <c r="B145" s="26" t="s">
        <v>128</v>
      </c>
      <c r="C145" s="27" t="s">
        <v>90</v>
      </c>
      <c r="D145" s="27" t="s">
        <v>91</v>
      </c>
      <c r="E145" s="27" t="s">
        <v>92</v>
      </c>
      <c r="F145" s="27" t="s">
        <v>93</v>
      </c>
    </row>
    <row r="146" spans="1:6" s="4" customFormat="1">
      <c r="A146" s="19"/>
      <c r="E146" s="5"/>
    </row>
    <row r="147" spans="1:6" s="20" customFormat="1" ht="106.5" customHeight="1">
      <c r="B147" s="591" t="s">
        <v>129</v>
      </c>
      <c r="C147" s="591"/>
      <c r="D147" s="591"/>
      <c r="E147" s="591"/>
      <c r="F147" s="591"/>
    </row>
    <row r="148" spans="1:6" s="20" customFormat="1" ht="105.75" customHeight="1">
      <c r="B148" s="591" t="s">
        <v>130</v>
      </c>
      <c r="C148" s="591"/>
      <c r="D148" s="591"/>
      <c r="E148" s="591"/>
      <c r="F148" s="591"/>
    </row>
    <row r="149" spans="1:6" s="20" customFormat="1" ht="90.75" customHeight="1">
      <c r="B149" s="591" t="s">
        <v>131</v>
      </c>
      <c r="C149" s="591"/>
      <c r="D149" s="591"/>
      <c r="E149" s="591"/>
      <c r="F149" s="591"/>
    </row>
    <row r="150" spans="1:6" s="20" customFormat="1" ht="105.75" customHeight="1">
      <c r="B150" s="591" t="s">
        <v>132</v>
      </c>
      <c r="C150" s="591"/>
      <c r="D150" s="591"/>
      <c r="E150" s="591"/>
      <c r="F150" s="591"/>
    </row>
    <row r="151" spans="1:6" s="20" customFormat="1" ht="90.75" customHeight="1">
      <c r="B151" s="591" t="s">
        <v>133</v>
      </c>
      <c r="C151" s="591"/>
      <c r="D151" s="591"/>
      <c r="E151" s="591"/>
      <c r="F151" s="591"/>
    </row>
    <row r="152" spans="1:6" s="20" customFormat="1"/>
    <row r="153" spans="1:6" s="4" customFormat="1" ht="60">
      <c r="A153" s="8" t="s">
        <v>398</v>
      </c>
      <c r="B153" s="9" t="s">
        <v>972</v>
      </c>
      <c r="C153" s="10" t="s">
        <v>239</v>
      </c>
      <c r="D153" s="11">
        <v>100.03</v>
      </c>
      <c r="E153" s="12"/>
      <c r="F153" s="12">
        <f>(D153*E153)</f>
        <v>0</v>
      </c>
    </row>
    <row r="154" spans="1:6" s="20" customFormat="1"/>
    <row r="155" spans="1:6" s="18" customFormat="1" ht="75.75" customHeight="1">
      <c r="A155" s="6" t="s">
        <v>401</v>
      </c>
      <c r="B155" s="17" t="s">
        <v>773</v>
      </c>
    </row>
    <row r="156" spans="1:6" s="18" customFormat="1" ht="47.25" customHeight="1">
      <c r="A156" s="8"/>
      <c r="B156" s="14" t="s">
        <v>305</v>
      </c>
      <c r="C156" s="10" t="s">
        <v>249</v>
      </c>
      <c r="D156" s="11">
        <v>86.84</v>
      </c>
      <c r="E156" s="12"/>
      <c r="F156" s="12">
        <f>(D156*E156)</f>
        <v>0</v>
      </c>
    </row>
    <row r="157" spans="1:6" s="3" customFormat="1">
      <c r="A157" s="95"/>
      <c r="D157" s="18"/>
    </row>
    <row r="158" spans="1:6" s="18" customFormat="1" ht="75">
      <c r="A158" s="8" t="s">
        <v>1078</v>
      </c>
      <c r="B158" s="14" t="s">
        <v>774</v>
      </c>
      <c r="C158" s="10" t="s">
        <v>249</v>
      </c>
      <c r="D158" s="11">
        <v>28</v>
      </c>
      <c r="E158" s="12"/>
      <c r="F158" s="12">
        <f>(D158*E158)</f>
        <v>0</v>
      </c>
    </row>
    <row r="159" spans="1:6" s="3" customFormat="1">
      <c r="A159" s="95"/>
      <c r="D159" s="18"/>
    </row>
    <row r="160" spans="1:6" s="3" customFormat="1" ht="90">
      <c r="A160" s="85" t="s">
        <v>500</v>
      </c>
      <c r="B160" s="37" t="s">
        <v>775</v>
      </c>
      <c r="C160" s="15" t="s">
        <v>613</v>
      </c>
      <c r="D160" s="11">
        <v>72.37</v>
      </c>
      <c r="E160" s="12"/>
      <c r="F160" s="12">
        <f>(D160*E160)</f>
        <v>0</v>
      </c>
    </row>
    <row r="161" spans="1:6" s="3" customFormat="1">
      <c r="A161" s="95"/>
      <c r="D161" s="18"/>
    </row>
    <row r="162" spans="1:6" s="18" customFormat="1" ht="105">
      <c r="A162" s="8" t="s">
        <v>402</v>
      </c>
      <c r="B162" s="14" t="s">
        <v>776</v>
      </c>
      <c r="C162" s="10" t="s">
        <v>249</v>
      </c>
      <c r="D162" s="11">
        <v>10.56</v>
      </c>
      <c r="E162" s="12"/>
      <c r="F162" s="12">
        <f>(D162*E162)</f>
        <v>0</v>
      </c>
    </row>
    <row r="163" spans="1:6" s="18" customFormat="1">
      <c r="A163" s="6"/>
    </row>
    <row r="164" spans="1:6" s="18" customFormat="1" ht="120">
      <c r="A164" s="8" t="s">
        <v>406</v>
      </c>
      <c r="B164" s="14" t="s">
        <v>777</v>
      </c>
      <c r="C164" s="10" t="s">
        <v>249</v>
      </c>
      <c r="D164" s="11">
        <v>21.13</v>
      </c>
      <c r="E164" s="12"/>
      <c r="F164" s="12">
        <f>(D164*E164)</f>
        <v>0</v>
      </c>
    </row>
    <row r="165" spans="1:6" s="3" customFormat="1">
      <c r="A165" s="95"/>
      <c r="D165" s="18"/>
    </row>
    <row r="166" spans="1:6" s="18" customFormat="1" ht="92.25" customHeight="1">
      <c r="A166" s="8" t="s">
        <v>407</v>
      </c>
      <c r="B166" s="14" t="s">
        <v>778</v>
      </c>
      <c r="C166" s="10" t="s">
        <v>249</v>
      </c>
      <c r="D166" s="11">
        <v>60.67</v>
      </c>
      <c r="E166" s="12"/>
      <c r="F166" s="12">
        <f>(D166*E166)</f>
        <v>0</v>
      </c>
    </row>
    <row r="167" spans="1:6" s="3" customFormat="1">
      <c r="A167" s="95"/>
      <c r="D167" s="18"/>
    </row>
    <row r="168" spans="1:6" s="18" customFormat="1" ht="48" customHeight="1">
      <c r="A168" s="8" t="s">
        <v>513</v>
      </c>
      <c r="B168" s="14" t="s">
        <v>779</v>
      </c>
      <c r="C168" s="10" t="s">
        <v>249</v>
      </c>
      <c r="D168" s="11">
        <v>8</v>
      </c>
      <c r="E168" s="12"/>
      <c r="F168" s="12">
        <f>(D168*E168)</f>
        <v>0</v>
      </c>
    </row>
    <row r="169" spans="1:6" s="18" customFormat="1">
      <c r="A169" s="6"/>
    </row>
    <row r="170" spans="1:6" s="18" customFormat="1" ht="63" customHeight="1">
      <c r="A170" s="8" t="s">
        <v>514</v>
      </c>
      <c r="B170" s="14" t="s">
        <v>780</v>
      </c>
      <c r="C170" s="10" t="s">
        <v>249</v>
      </c>
      <c r="D170" s="11">
        <v>25.77</v>
      </c>
      <c r="E170" s="12"/>
      <c r="F170" s="12">
        <f>(D170*E170)</f>
        <v>0</v>
      </c>
    </row>
    <row r="171" spans="1:6" s="18" customFormat="1">
      <c r="A171" s="6"/>
    </row>
    <row r="172" spans="1:6" s="18" customFormat="1">
      <c r="A172" s="6"/>
      <c r="B172" s="50" t="s">
        <v>328</v>
      </c>
    </row>
    <row r="173" spans="1:6" s="18" customFormat="1">
      <c r="A173" s="6"/>
    </row>
    <row r="174" spans="1:6" s="18" customFormat="1" ht="165">
      <c r="A174" s="6" t="s">
        <v>519</v>
      </c>
      <c r="B174" s="17" t="s">
        <v>983</v>
      </c>
      <c r="C174" s="33"/>
      <c r="D174" s="34"/>
      <c r="E174" s="34"/>
      <c r="F174" s="34"/>
    </row>
    <row r="175" spans="1:6" s="18" customFormat="1" ht="60">
      <c r="A175" s="8"/>
      <c r="B175" s="14" t="s">
        <v>982</v>
      </c>
      <c r="C175" s="10" t="s">
        <v>239</v>
      </c>
      <c r="D175" s="11">
        <v>27</v>
      </c>
      <c r="E175" s="12"/>
      <c r="F175" s="12">
        <f>(D175*E175)</f>
        <v>0</v>
      </c>
    </row>
    <row r="176" spans="1:6" s="3" customFormat="1">
      <c r="A176" s="95"/>
      <c r="D176" s="18"/>
    </row>
    <row r="177" spans="1:6" s="18" customFormat="1" ht="60.75" customHeight="1">
      <c r="A177" s="6" t="s">
        <v>520</v>
      </c>
      <c r="B177" s="17" t="s">
        <v>764</v>
      </c>
      <c r="C177" s="33"/>
      <c r="D177" s="34"/>
      <c r="E177" s="34"/>
      <c r="F177" s="34"/>
    </row>
    <row r="178" spans="1:6" s="18" customFormat="1" ht="60">
      <c r="A178" s="6"/>
      <c r="B178" s="17" t="s">
        <v>330</v>
      </c>
      <c r="C178" s="33"/>
      <c r="D178" s="34"/>
      <c r="E178" s="34"/>
      <c r="F178" s="34"/>
    </row>
    <row r="179" spans="1:6" s="18" customFormat="1" ht="60">
      <c r="A179" s="6"/>
      <c r="B179" s="17" t="s">
        <v>331</v>
      </c>
      <c r="C179" s="33"/>
      <c r="D179" s="34"/>
      <c r="E179" s="34"/>
      <c r="F179" s="34"/>
    </row>
    <row r="180" spans="1:6" s="18" customFormat="1" ht="18" customHeight="1">
      <c r="A180" s="8" t="s">
        <v>1233</v>
      </c>
      <c r="B180" s="14" t="s">
        <v>332</v>
      </c>
      <c r="C180" s="10" t="s">
        <v>239</v>
      </c>
      <c r="D180" s="11">
        <v>57.2</v>
      </c>
      <c r="E180" s="12"/>
      <c r="F180" s="12">
        <f>(D180*E180)</f>
        <v>0</v>
      </c>
    </row>
    <row r="181" spans="1:6" s="18" customFormat="1" ht="18" customHeight="1">
      <c r="A181" s="8" t="s">
        <v>1234</v>
      </c>
      <c r="B181" s="14" t="s">
        <v>333</v>
      </c>
      <c r="C181" s="10" t="s">
        <v>239</v>
      </c>
      <c r="D181" s="11">
        <v>11.33</v>
      </c>
      <c r="E181" s="12"/>
      <c r="F181" s="12">
        <f>(D181*E181)</f>
        <v>0</v>
      </c>
    </row>
    <row r="182" spans="1:6" s="3" customFormat="1">
      <c r="A182" s="95"/>
      <c r="D182" s="18"/>
    </row>
    <row r="183" spans="1:6" s="18" customFormat="1" ht="91.5" customHeight="1">
      <c r="A183" s="8" t="s">
        <v>1079</v>
      </c>
      <c r="B183" s="14" t="s">
        <v>765</v>
      </c>
      <c r="C183" s="10" t="s">
        <v>239</v>
      </c>
      <c r="D183" s="11">
        <v>68.53</v>
      </c>
      <c r="E183" s="12"/>
      <c r="F183" s="12">
        <f>(D183*E183)</f>
        <v>0</v>
      </c>
    </row>
    <row r="184" spans="1:6" s="18" customFormat="1">
      <c r="A184" s="6"/>
    </row>
    <row r="185" spans="1:6" s="18" customFormat="1" ht="61.5" customHeight="1">
      <c r="A185" s="8" t="s">
        <v>1083</v>
      </c>
      <c r="B185" s="14" t="s">
        <v>766</v>
      </c>
      <c r="C185" s="10" t="s">
        <v>249</v>
      </c>
      <c r="D185" s="11">
        <v>0.28000000000000003</v>
      </c>
      <c r="E185" s="12"/>
      <c r="F185" s="12">
        <f>(D185*E185)</f>
        <v>0</v>
      </c>
    </row>
    <row r="186" spans="1:6" s="3" customFormat="1">
      <c r="A186" s="95"/>
      <c r="D186" s="18"/>
    </row>
    <row r="187" spans="1:6" s="18" customFormat="1" ht="90">
      <c r="A187" s="6" t="s">
        <v>536</v>
      </c>
      <c r="B187" s="17" t="s">
        <v>767</v>
      </c>
      <c r="C187" s="33"/>
      <c r="D187" s="34"/>
      <c r="E187" s="34"/>
      <c r="F187" s="34"/>
    </row>
    <row r="188" spans="1:6" s="18" customFormat="1" ht="90">
      <c r="A188" s="6"/>
      <c r="B188" s="17" t="s">
        <v>336</v>
      </c>
      <c r="C188" s="33"/>
      <c r="D188" s="34"/>
      <c r="E188" s="34"/>
      <c r="F188" s="34"/>
    </row>
    <row r="189" spans="1:6" s="18" customFormat="1" ht="46.5" customHeight="1">
      <c r="A189" s="6"/>
      <c r="B189" s="17" t="s">
        <v>327</v>
      </c>
      <c r="C189" s="33"/>
      <c r="D189" s="34"/>
      <c r="E189" s="34"/>
      <c r="F189" s="34"/>
    </row>
    <row r="190" spans="1:6" s="18" customFormat="1" ht="30">
      <c r="A190" s="8" t="s">
        <v>1235</v>
      </c>
      <c r="B190" s="14" t="s">
        <v>973</v>
      </c>
      <c r="C190" s="10" t="s">
        <v>246</v>
      </c>
      <c r="D190" s="11">
        <v>1</v>
      </c>
      <c r="E190" s="12"/>
      <c r="F190" s="12">
        <f t="shared" ref="F190" si="0">(D190*E190)</f>
        <v>0</v>
      </c>
    </row>
    <row r="191" spans="1:6" s="18" customFormat="1" ht="30">
      <c r="A191" s="8" t="s">
        <v>1236</v>
      </c>
      <c r="B191" s="14" t="s">
        <v>974</v>
      </c>
      <c r="C191" s="10" t="s">
        <v>246</v>
      </c>
      <c r="D191" s="11">
        <v>1</v>
      </c>
      <c r="E191" s="12"/>
      <c r="F191" s="12">
        <f t="shared" ref="F191" si="1">(D191*E191)</f>
        <v>0</v>
      </c>
    </row>
    <row r="192" spans="1:6" s="18" customFormat="1" ht="30">
      <c r="A192" s="8" t="s">
        <v>1237</v>
      </c>
      <c r="B192" s="14" t="s">
        <v>975</v>
      </c>
      <c r="C192" s="10" t="s">
        <v>246</v>
      </c>
      <c r="D192" s="11">
        <v>1</v>
      </c>
      <c r="E192" s="12"/>
      <c r="F192" s="12">
        <f t="shared" ref="F192" si="2">(D192*E192)</f>
        <v>0</v>
      </c>
    </row>
    <row r="193" spans="1:6" s="3" customFormat="1">
      <c r="A193" s="95"/>
      <c r="D193" s="18"/>
    </row>
    <row r="194" spans="1:6" s="18" customFormat="1" ht="75">
      <c r="A194" s="8" t="s">
        <v>1238</v>
      </c>
      <c r="B194" s="14" t="s">
        <v>980</v>
      </c>
      <c r="C194" s="10" t="s">
        <v>246</v>
      </c>
      <c r="D194" s="11">
        <v>2</v>
      </c>
      <c r="E194" s="12"/>
      <c r="F194" s="12">
        <f t="shared" ref="F194" si="3">(D194*E194)</f>
        <v>0</v>
      </c>
    </row>
    <row r="195" spans="1:6" s="3" customFormat="1">
      <c r="A195" s="95"/>
      <c r="D195" s="18"/>
    </row>
    <row r="196" spans="1:6" s="18" customFormat="1" ht="167.25" customHeight="1">
      <c r="A196" s="8" t="s">
        <v>1239</v>
      </c>
      <c r="B196" s="14" t="s">
        <v>976</v>
      </c>
      <c r="C196" s="10" t="s">
        <v>227</v>
      </c>
      <c r="D196" s="11">
        <v>1</v>
      </c>
      <c r="E196" s="12"/>
      <c r="F196" s="12">
        <f>(D196*E196)</f>
        <v>0</v>
      </c>
    </row>
    <row r="197" spans="1:6" s="3" customFormat="1">
      <c r="A197" s="95"/>
      <c r="D197" s="18"/>
    </row>
    <row r="198" spans="1:6" s="18" customFormat="1" ht="93.75" customHeight="1">
      <c r="A198" s="6" t="s">
        <v>1240</v>
      </c>
      <c r="B198" s="17" t="s">
        <v>977</v>
      </c>
      <c r="C198" s="33"/>
      <c r="D198" s="34"/>
      <c r="E198" s="34"/>
      <c r="F198" s="34"/>
    </row>
    <row r="199" spans="1:6" s="18" customFormat="1">
      <c r="A199" s="8" t="s">
        <v>1241</v>
      </c>
      <c r="B199" s="14" t="s">
        <v>979</v>
      </c>
      <c r="C199" s="10" t="s">
        <v>246</v>
      </c>
      <c r="D199" s="11">
        <v>1</v>
      </c>
      <c r="E199" s="12"/>
      <c r="F199" s="12">
        <f>(D199*E199)</f>
        <v>0</v>
      </c>
    </row>
    <row r="200" spans="1:6" s="18" customFormat="1">
      <c r="A200" s="8" t="s">
        <v>1242</v>
      </c>
      <c r="B200" s="14" t="s">
        <v>978</v>
      </c>
      <c r="C200" s="10" t="s">
        <v>246</v>
      </c>
      <c r="D200" s="11">
        <v>1</v>
      </c>
      <c r="E200" s="12"/>
      <c r="F200" s="12">
        <f>(D200*E200)</f>
        <v>0</v>
      </c>
    </row>
    <row r="201" spans="1:6" s="3" customFormat="1">
      <c r="A201" s="95"/>
      <c r="D201" s="18"/>
    </row>
    <row r="202" spans="1:6" s="18" customFormat="1" ht="213.75" customHeight="1">
      <c r="A202" s="8" t="s">
        <v>1243</v>
      </c>
      <c r="B202" s="14" t="s">
        <v>763</v>
      </c>
      <c r="C202" s="10" t="s">
        <v>227</v>
      </c>
      <c r="D202" s="11">
        <v>1</v>
      </c>
      <c r="E202" s="12"/>
      <c r="F202" s="12">
        <f>(D202*E202)</f>
        <v>0</v>
      </c>
    </row>
    <row r="203" spans="1:6" s="18" customFormat="1">
      <c r="A203" s="6"/>
    </row>
    <row r="204" spans="1:6" s="18" customFormat="1" ht="93.75" customHeight="1">
      <c r="A204" s="8" t="s">
        <v>1244</v>
      </c>
      <c r="B204" s="14" t="s">
        <v>771</v>
      </c>
      <c r="C204" s="10" t="s">
        <v>227</v>
      </c>
      <c r="D204" s="11">
        <v>1</v>
      </c>
      <c r="E204" s="12"/>
      <c r="F204" s="12">
        <f>(D204*E204)</f>
        <v>0</v>
      </c>
    </row>
    <row r="205" spans="1:6" s="18" customFormat="1">
      <c r="A205" s="6"/>
    </row>
    <row r="206" spans="1:6" s="18" customFormat="1" ht="75" customHeight="1">
      <c r="A206" s="8" t="s">
        <v>1245</v>
      </c>
      <c r="B206" s="14" t="s">
        <v>772</v>
      </c>
      <c r="C206" s="10" t="s">
        <v>227</v>
      </c>
      <c r="D206" s="11">
        <v>1</v>
      </c>
      <c r="E206" s="12"/>
      <c r="F206" s="12">
        <f>(D206*E206)</f>
        <v>0</v>
      </c>
    </row>
    <row r="207" spans="1:6" s="20" customFormat="1"/>
    <row r="208" spans="1:6" s="20" customFormat="1" ht="15.75" thickBot="1">
      <c r="A208" s="47"/>
      <c r="B208" s="48" t="s">
        <v>134</v>
      </c>
      <c r="C208" s="47"/>
      <c r="D208" s="47"/>
      <c r="E208" s="592">
        <f>SUM(F146:F207)</f>
        <v>0</v>
      </c>
      <c r="F208" s="592"/>
    </row>
    <row r="209" spans="1:6" s="20" customFormat="1" ht="15.75" thickTop="1"/>
    <row r="210" spans="1:6" s="20" customFormat="1"/>
    <row r="211" spans="1:6" s="18" customFormat="1">
      <c r="A211" s="25" t="s">
        <v>113</v>
      </c>
      <c r="B211" s="26" t="s">
        <v>138</v>
      </c>
      <c r="C211" s="27" t="s">
        <v>90</v>
      </c>
      <c r="D211" s="27" t="s">
        <v>91</v>
      </c>
      <c r="E211" s="27" t="s">
        <v>92</v>
      </c>
      <c r="F211" s="27" t="s">
        <v>93</v>
      </c>
    </row>
    <row r="212" spans="1:6" s="4" customFormat="1">
      <c r="A212" s="19"/>
      <c r="E212" s="5"/>
    </row>
    <row r="213" spans="1:6" s="20" customFormat="1" ht="90.75" customHeight="1">
      <c r="B213" s="591" t="s">
        <v>139</v>
      </c>
      <c r="C213" s="591"/>
      <c r="D213" s="591"/>
      <c r="E213" s="591"/>
      <c r="F213" s="591"/>
    </row>
    <row r="214" spans="1:6" s="20" customFormat="1" ht="75.75" customHeight="1">
      <c r="B214" s="591" t="s">
        <v>140</v>
      </c>
      <c r="C214" s="591"/>
      <c r="D214" s="591"/>
      <c r="E214" s="591"/>
      <c r="F214" s="591"/>
    </row>
    <row r="215" spans="1:6" s="20" customFormat="1" ht="122.25" customHeight="1">
      <c r="B215" s="591" t="s">
        <v>141</v>
      </c>
      <c r="C215" s="591"/>
      <c r="D215" s="591"/>
      <c r="E215" s="591"/>
      <c r="F215" s="591"/>
    </row>
    <row r="216" spans="1:6" s="20" customFormat="1" ht="106.5" customHeight="1">
      <c r="B216" s="591" t="s">
        <v>142</v>
      </c>
      <c r="C216" s="591"/>
      <c r="D216" s="591"/>
      <c r="E216" s="591"/>
      <c r="F216" s="591"/>
    </row>
    <row r="217" spans="1:6" s="20" customFormat="1" ht="78" customHeight="1">
      <c r="B217" s="591" t="s">
        <v>143</v>
      </c>
      <c r="C217" s="591"/>
      <c r="D217" s="591"/>
      <c r="E217" s="591"/>
      <c r="F217" s="591"/>
    </row>
    <row r="218" spans="1:6" s="20" customFormat="1" ht="75.75" customHeight="1">
      <c r="B218" s="591" t="s">
        <v>144</v>
      </c>
      <c r="C218" s="591"/>
      <c r="D218" s="591"/>
      <c r="E218" s="591"/>
      <c r="F218" s="591"/>
    </row>
    <row r="219" spans="1:6" s="20" customFormat="1" ht="92.25" customHeight="1">
      <c r="B219" s="591" t="s">
        <v>145</v>
      </c>
      <c r="C219" s="591"/>
      <c r="D219" s="591"/>
      <c r="E219" s="591"/>
      <c r="F219" s="591"/>
    </row>
    <row r="220" spans="1:6" s="20" customFormat="1" ht="90" customHeight="1">
      <c r="B220" s="591" t="s">
        <v>146</v>
      </c>
      <c r="C220" s="591"/>
      <c r="D220" s="591"/>
      <c r="E220" s="591"/>
      <c r="F220" s="591"/>
    </row>
    <row r="221" spans="1:6" s="20" customFormat="1" ht="91.5" customHeight="1">
      <c r="B221" s="591" t="s">
        <v>147</v>
      </c>
      <c r="C221" s="591"/>
      <c r="D221" s="591"/>
      <c r="E221" s="591"/>
      <c r="F221" s="591"/>
    </row>
    <row r="222" spans="1:6" s="20" customFormat="1" ht="136.5" customHeight="1">
      <c r="B222" s="591" t="s">
        <v>148</v>
      </c>
      <c r="C222" s="591"/>
      <c r="D222" s="591"/>
      <c r="E222" s="591"/>
      <c r="F222" s="591"/>
    </row>
    <row r="223" spans="1:6" s="20" customFormat="1" ht="122.25" customHeight="1">
      <c r="B223" s="591" t="s">
        <v>149</v>
      </c>
      <c r="C223" s="591"/>
      <c r="D223" s="591"/>
      <c r="E223" s="591"/>
      <c r="F223" s="591"/>
    </row>
    <row r="224" spans="1:6" s="4" customFormat="1">
      <c r="A224" s="19"/>
      <c r="E224" s="5"/>
    </row>
    <row r="225" spans="1:6" s="18" customFormat="1">
      <c r="A225" s="19"/>
      <c r="B225" s="50" t="s">
        <v>226</v>
      </c>
    </row>
    <row r="226" spans="1:6" s="18" customFormat="1">
      <c r="A226" s="19"/>
    </row>
    <row r="227" spans="1:6" s="18" customFormat="1" ht="30">
      <c r="A227" s="19" t="s">
        <v>410</v>
      </c>
      <c r="B227" s="32" t="s">
        <v>981</v>
      </c>
      <c r="C227" s="17"/>
      <c r="D227" s="17"/>
      <c r="E227" s="17"/>
      <c r="F227" s="17"/>
    </row>
    <row r="228" spans="1:6" s="18" customFormat="1" ht="75">
      <c r="A228" s="19"/>
      <c r="B228" s="17" t="s">
        <v>985</v>
      </c>
    </row>
    <row r="229" spans="1:6" s="18" customFormat="1">
      <c r="A229" s="19"/>
      <c r="B229" s="17" t="s">
        <v>984</v>
      </c>
    </row>
    <row r="230" spans="1:6" s="18" customFormat="1" ht="90">
      <c r="A230" s="19"/>
      <c r="B230" s="17" t="s">
        <v>986</v>
      </c>
    </row>
    <row r="231" spans="1:6" s="18" customFormat="1" ht="45">
      <c r="A231" s="19"/>
      <c r="B231" s="17" t="s">
        <v>667</v>
      </c>
    </row>
    <row r="232" spans="1:6" s="18" customFormat="1" ht="46.5" customHeight="1">
      <c r="A232" s="19"/>
      <c r="B232" s="17" t="s">
        <v>987</v>
      </c>
    </row>
    <row r="233" spans="1:6" s="18" customFormat="1" ht="15" customHeight="1">
      <c r="A233" s="49" t="s">
        <v>1203</v>
      </c>
      <c r="B233" s="14" t="s">
        <v>665</v>
      </c>
      <c r="C233" s="10" t="s">
        <v>239</v>
      </c>
      <c r="D233" s="11">
        <v>35.81</v>
      </c>
      <c r="E233" s="12"/>
      <c r="F233" s="12">
        <f>(D233*E233)</f>
        <v>0</v>
      </c>
    </row>
    <row r="234" spans="1:6" s="18" customFormat="1" ht="15" customHeight="1">
      <c r="A234" s="49" t="s">
        <v>1204</v>
      </c>
      <c r="B234" s="14" t="s">
        <v>666</v>
      </c>
      <c r="C234" s="10" t="s">
        <v>239</v>
      </c>
      <c r="D234" s="11">
        <v>36.409999999999997</v>
      </c>
      <c r="E234" s="12"/>
      <c r="F234" s="12">
        <f>(D234*E234)</f>
        <v>0</v>
      </c>
    </row>
    <row r="235" spans="1:6" s="4" customFormat="1">
      <c r="A235" s="19"/>
      <c r="E235" s="5"/>
    </row>
    <row r="236" spans="1:6" s="18" customFormat="1" ht="105">
      <c r="A236" s="19" t="s">
        <v>501</v>
      </c>
      <c r="B236" s="32" t="s">
        <v>994</v>
      </c>
      <c r="C236" s="17"/>
      <c r="D236" s="17"/>
      <c r="E236" s="17"/>
      <c r="F236" s="17"/>
    </row>
    <row r="237" spans="1:6" s="18" customFormat="1" ht="45">
      <c r="A237" s="19"/>
      <c r="B237" s="17" t="s">
        <v>995</v>
      </c>
    </row>
    <row r="238" spans="1:6" s="18" customFormat="1" ht="28.5" customHeight="1">
      <c r="A238" s="19"/>
      <c r="B238" s="17" t="s">
        <v>992</v>
      </c>
    </row>
    <row r="239" spans="1:6" s="18" customFormat="1" ht="15" customHeight="1">
      <c r="A239" s="49" t="s">
        <v>1205</v>
      </c>
      <c r="B239" s="14" t="s">
        <v>993</v>
      </c>
      <c r="C239" s="10" t="s">
        <v>239</v>
      </c>
      <c r="D239" s="11">
        <v>9.4</v>
      </c>
      <c r="E239" s="12"/>
      <c r="F239" s="12">
        <f t="shared" ref="F239:F240" si="4">(D239*E239)</f>
        <v>0</v>
      </c>
    </row>
    <row r="240" spans="1:6" s="18" customFormat="1" ht="15" customHeight="1">
      <c r="A240" s="49" t="s">
        <v>1206</v>
      </c>
      <c r="B240" s="14" t="s">
        <v>996</v>
      </c>
      <c r="C240" s="10" t="s">
        <v>246</v>
      </c>
      <c r="D240" s="11">
        <v>1</v>
      </c>
      <c r="E240" s="12"/>
      <c r="F240" s="12">
        <f t="shared" si="4"/>
        <v>0</v>
      </c>
    </row>
    <row r="241" spans="1:6" s="18" customFormat="1" ht="18" customHeight="1">
      <c r="A241" s="19"/>
      <c r="B241" s="17" t="s">
        <v>241</v>
      </c>
    </row>
    <row r="242" spans="1:6" s="4" customFormat="1">
      <c r="A242" s="19"/>
      <c r="E242" s="5"/>
    </row>
    <row r="243" spans="1:6" s="18" customFormat="1" ht="15.75" thickBot="1">
      <c r="A243" s="66"/>
      <c r="B243" s="31" t="s">
        <v>150</v>
      </c>
      <c r="C243" s="30"/>
      <c r="D243" s="30"/>
      <c r="E243" s="592">
        <f>SUM(F212:F242)</f>
        <v>0</v>
      </c>
      <c r="F243" s="592"/>
    </row>
    <row r="244" spans="1:6" s="4" customFormat="1" ht="15.75" thickTop="1">
      <c r="A244" s="19"/>
      <c r="E244" s="5"/>
    </row>
    <row r="245" spans="1:6" s="4" customFormat="1">
      <c r="A245" s="19"/>
      <c r="E245" s="5"/>
    </row>
    <row r="246" spans="1:6" s="18" customFormat="1">
      <c r="A246" s="25" t="s">
        <v>121</v>
      </c>
      <c r="B246" s="26" t="s">
        <v>989</v>
      </c>
      <c r="C246" s="27" t="s">
        <v>90</v>
      </c>
      <c r="D246" s="27" t="s">
        <v>91</v>
      </c>
      <c r="E246" s="27" t="s">
        <v>92</v>
      </c>
      <c r="F246" s="27" t="s">
        <v>93</v>
      </c>
    </row>
    <row r="247" spans="1:6" s="20" customFormat="1"/>
    <row r="248" spans="1:6" s="18" customFormat="1" ht="93" customHeight="1">
      <c r="A248" s="19" t="s">
        <v>435</v>
      </c>
      <c r="B248" s="32" t="s">
        <v>997</v>
      </c>
      <c r="C248" s="17"/>
      <c r="D248" s="17"/>
      <c r="E248" s="17"/>
      <c r="F248" s="17"/>
    </row>
    <row r="249" spans="1:6" s="18" customFormat="1" ht="46.5" customHeight="1">
      <c r="A249" s="49"/>
      <c r="B249" s="14" t="s">
        <v>998</v>
      </c>
      <c r="C249" s="10" t="s">
        <v>282</v>
      </c>
      <c r="D249" s="11">
        <v>91.29</v>
      </c>
      <c r="E249" s="12"/>
      <c r="F249" s="12">
        <f t="shared" ref="F249" si="5">(D249*E249)</f>
        <v>0</v>
      </c>
    </row>
    <row r="250" spans="1:6" s="3" customFormat="1">
      <c r="A250" s="36"/>
      <c r="B250" s="42"/>
      <c r="D250" s="18"/>
    </row>
    <row r="251" spans="1:6" s="18" customFormat="1" ht="93" customHeight="1">
      <c r="A251" s="19" t="s">
        <v>502</v>
      </c>
      <c r="B251" s="32" t="s">
        <v>999</v>
      </c>
      <c r="C251" s="17"/>
      <c r="D251" s="17"/>
      <c r="E251" s="17"/>
      <c r="F251" s="17"/>
    </row>
    <row r="252" spans="1:6" s="18" customFormat="1" ht="46.5" customHeight="1">
      <c r="A252" s="49"/>
      <c r="B252" s="14" t="s">
        <v>998</v>
      </c>
      <c r="C252" s="10" t="s">
        <v>282</v>
      </c>
      <c r="D252" s="11">
        <v>9.9</v>
      </c>
      <c r="E252" s="12"/>
      <c r="F252" s="12">
        <f t="shared" ref="F252" si="6">(D252*E252)</f>
        <v>0</v>
      </c>
    </row>
    <row r="253" spans="1:6" s="3" customFormat="1">
      <c r="A253" s="36"/>
      <c r="B253" s="42"/>
      <c r="D253" s="18"/>
    </row>
    <row r="254" spans="1:6" s="3" customFormat="1" ht="93" customHeight="1">
      <c r="A254" s="36" t="s">
        <v>437</v>
      </c>
      <c r="B254" s="51" t="s">
        <v>1005</v>
      </c>
      <c r="D254" s="18"/>
    </row>
    <row r="255" spans="1:6" s="18" customFormat="1" ht="46.5" customHeight="1">
      <c r="A255" s="49"/>
      <c r="B255" s="14" t="s">
        <v>1006</v>
      </c>
      <c r="C255" s="10" t="s">
        <v>239</v>
      </c>
      <c r="D255" s="11">
        <v>54.96</v>
      </c>
      <c r="E255" s="12"/>
      <c r="F255" s="12">
        <f t="shared" ref="F255" si="7">(D255*E255)</f>
        <v>0</v>
      </c>
    </row>
    <row r="256" spans="1:6" s="3" customFormat="1">
      <c r="A256" s="36"/>
      <c r="B256" s="42"/>
      <c r="D256" s="18"/>
    </row>
    <row r="257" spans="1:6" s="20" customFormat="1" ht="45">
      <c r="A257" s="19" t="s">
        <v>284</v>
      </c>
      <c r="B257" s="17" t="s">
        <v>1003</v>
      </c>
    </row>
    <row r="258" spans="1:6" s="18" customFormat="1" ht="30">
      <c r="A258" s="19"/>
      <c r="B258" s="17" t="s">
        <v>1000</v>
      </c>
    </row>
    <row r="259" spans="1:6" s="18" customFormat="1" ht="30">
      <c r="A259" s="19"/>
      <c r="B259" s="17" t="s">
        <v>1001</v>
      </c>
    </row>
    <row r="260" spans="1:6" s="18" customFormat="1" ht="45">
      <c r="A260" s="19"/>
      <c r="B260" s="17" t="s">
        <v>1002</v>
      </c>
    </row>
    <row r="261" spans="1:6" s="18" customFormat="1" ht="77.25" customHeight="1">
      <c r="A261" s="49"/>
      <c r="B261" s="14" t="s">
        <v>1004</v>
      </c>
      <c r="C261" s="10" t="s">
        <v>282</v>
      </c>
      <c r="D261" s="11">
        <v>386.41</v>
      </c>
      <c r="E261" s="12"/>
      <c r="F261" s="12">
        <f>(D261*E261)</f>
        <v>0</v>
      </c>
    </row>
    <row r="262" spans="1:6" s="3" customFormat="1">
      <c r="A262" s="36"/>
      <c r="B262" s="42"/>
      <c r="D262" s="18"/>
    </row>
    <row r="263" spans="1:6" s="20" customFormat="1" ht="30">
      <c r="A263" s="19" t="s">
        <v>428</v>
      </c>
      <c r="B263" s="32" t="s">
        <v>1007</v>
      </c>
    </row>
    <row r="264" spans="1:6" s="18" customFormat="1" ht="75">
      <c r="A264" s="19"/>
      <c r="B264" s="17" t="s">
        <v>1008</v>
      </c>
    </row>
    <row r="265" spans="1:6" s="18" customFormat="1" ht="75">
      <c r="A265" s="19"/>
      <c r="B265" s="17" t="s">
        <v>1009</v>
      </c>
    </row>
    <row r="266" spans="1:6" s="18" customFormat="1" ht="90">
      <c r="A266" s="49"/>
      <c r="B266" s="14" t="s">
        <v>1010</v>
      </c>
      <c r="C266" s="10" t="s">
        <v>282</v>
      </c>
      <c r="D266" s="11">
        <v>77.959999999999994</v>
      </c>
      <c r="E266" s="12"/>
      <c r="F266" s="12">
        <f t="shared" ref="F266" si="8">(D266*E266)</f>
        <v>0</v>
      </c>
    </row>
    <row r="267" spans="1:6" s="3" customFormat="1">
      <c r="A267" s="36"/>
      <c r="B267" s="42"/>
      <c r="D267" s="18"/>
    </row>
    <row r="268" spans="1:6" s="20" customFormat="1" ht="46.5" customHeight="1">
      <c r="A268" s="19" t="s">
        <v>521</v>
      </c>
      <c r="B268" s="32" t="s">
        <v>1011</v>
      </c>
    </row>
    <row r="269" spans="1:6" s="20" customFormat="1">
      <c r="A269" s="19"/>
      <c r="B269" s="17" t="s">
        <v>1012</v>
      </c>
    </row>
    <row r="270" spans="1:6" s="20" customFormat="1" ht="75">
      <c r="A270" s="61"/>
      <c r="B270" s="14" t="s">
        <v>1013</v>
      </c>
      <c r="C270" s="10" t="s">
        <v>574</v>
      </c>
      <c r="D270" s="83">
        <v>6</v>
      </c>
      <c r="E270" s="12"/>
      <c r="F270" s="12">
        <f>(D270*E270)</f>
        <v>0</v>
      </c>
    </row>
    <row r="271" spans="1:6" s="3" customFormat="1">
      <c r="A271" s="36"/>
      <c r="B271" s="42"/>
      <c r="D271" s="18"/>
    </row>
    <row r="272" spans="1:6" s="18" customFormat="1" ht="30">
      <c r="A272" s="19" t="s">
        <v>1134</v>
      </c>
      <c r="B272" s="17" t="s">
        <v>1020</v>
      </c>
    </row>
    <row r="273" spans="1:6" s="18" customFormat="1" ht="60">
      <c r="A273" s="19"/>
      <c r="B273" s="17" t="s">
        <v>1014</v>
      </c>
    </row>
    <row r="274" spans="1:6" s="20" customFormat="1">
      <c r="A274" s="61" t="s">
        <v>1246</v>
      </c>
      <c r="B274" s="14" t="s">
        <v>1015</v>
      </c>
      <c r="C274" s="10" t="s">
        <v>239</v>
      </c>
      <c r="D274" s="83">
        <v>119.35</v>
      </c>
      <c r="E274" s="12"/>
      <c r="F274" s="12">
        <f t="shared" ref="F274:F276" si="9">(D274*E274)</f>
        <v>0</v>
      </c>
    </row>
    <row r="275" spans="1:6" s="20" customFormat="1">
      <c r="A275" s="61" t="s">
        <v>1247</v>
      </c>
      <c r="B275" s="14" t="s">
        <v>1016</v>
      </c>
      <c r="C275" s="10" t="s">
        <v>574</v>
      </c>
      <c r="D275" s="83">
        <v>2.5</v>
      </c>
      <c r="E275" s="12"/>
      <c r="F275" s="12">
        <f t="shared" si="9"/>
        <v>0</v>
      </c>
    </row>
    <row r="276" spans="1:6" s="20" customFormat="1">
      <c r="A276" s="61" t="s">
        <v>1248</v>
      </c>
      <c r="B276" s="14" t="s">
        <v>1017</v>
      </c>
      <c r="C276" s="10" t="s">
        <v>574</v>
      </c>
      <c r="D276" s="83">
        <v>8</v>
      </c>
      <c r="E276" s="12"/>
      <c r="F276" s="12">
        <f t="shared" si="9"/>
        <v>0</v>
      </c>
    </row>
    <row r="277" spans="1:6" s="18" customFormat="1" ht="60">
      <c r="A277" s="19"/>
      <c r="B277" s="17" t="s">
        <v>1018</v>
      </c>
    </row>
    <row r="278" spans="1:6" s="20" customFormat="1">
      <c r="A278" s="61" t="s">
        <v>1249</v>
      </c>
      <c r="B278" s="14" t="s">
        <v>1019</v>
      </c>
      <c r="C278" s="10" t="s">
        <v>239</v>
      </c>
      <c r="D278" s="83">
        <v>11</v>
      </c>
      <c r="E278" s="12"/>
      <c r="F278" s="12">
        <f t="shared" ref="F278:F279" si="10">(D278*E278)</f>
        <v>0</v>
      </c>
    </row>
    <row r="279" spans="1:6" s="20" customFormat="1">
      <c r="A279" s="61" t="s">
        <v>1250</v>
      </c>
      <c r="B279" s="14" t="s">
        <v>1016</v>
      </c>
      <c r="C279" s="10" t="s">
        <v>574</v>
      </c>
      <c r="D279" s="83">
        <v>3</v>
      </c>
      <c r="E279" s="12"/>
      <c r="F279" s="12">
        <f t="shared" si="10"/>
        <v>0</v>
      </c>
    </row>
    <row r="280" spans="1:6" s="18" customFormat="1" ht="14.25" customHeight="1">
      <c r="A280" s="19"/>
      <c r="B280" s="17" t="s">
        <v>241</v>
      </c>
    </row>
    <row r="281" spans="1:6" s="3" customFormat="1">
      <c r="A281" s="36"/>
      <c r="B281" s="42"/>
      <c r="D281" s="18"/>
    </row>
    <row r="282" spans="1:6" s="18" customFormat="1" ht="75">
      <c r="A282" s="49" t="s">
        <v>1135</v>
      </c>
      <c r="B282" s="9" t="s">
        <v>1022</v>
      </c>
      <c r="C282" s="10" t="s">
        <v>246</v>
      </c>
      <c r="D282" s="11">
        <v>1</v>
      </c>
      <c r="E282" s="12"/>
      <c r="F282" s="12">
        <f>(D282*E282)</f>
        <v>0</v>
      </c>
    </row>
    <row r="284" spans="1:6" s="18" customFormat="1" ht="76.5" customHeight="1">
      <c r="A284" s="19" t="s">
        <v>1136</v>
      </c>
      <c r="B284" s="17" t="s">
        <v>1024</v>
      </c>
    </row>
    <row r="285" spans="1:6" s="18" customFormat="1">
      <c r="A285" s="49"/>
      <c r="B285" s="14" t="s">
        <v>1023</v>
      </c>
      <c r="C285" s="10" t="s">
        <v>246</v>
      </c>
      <c r="D285" s="11">
        <v>1</v>
      </c>
      <c r="E285" s="12"/>
      <c r="F285" s="12">
        <f>(D285*E285)</f>
        <v>0</v>
      </c>
    </row>
    <row r="287" spans="1:6" s="20" customFormat="1" ht="15.75" thickBot="1">
      <c r="A287" s="47"/>
      <c r="B287" s="48" t="s">
        <v>1021</v>
      </c>
      <c r="C287" s="47"/>
      <c r="D287" s="47"/>
      <c r="E287" s="592">
        <f>SUM(F247:F286)</f>
        <v>0</v>
      </c>
      <c r="F287" s="592"/>
    </row>
    <row r="288" spans="1:6" s="20" customFormat="1" ht="15.75" thickTop="1"/>
    <row r="289" spans="1:6" s="20" customFormat="1"/>
    <row r="290" spans="1:6" s="20" customFormat="1">
      <c r="A290" s="25" t="s">
        <v>127</v>
      </c>
      <c r="B290" s="25" t="s">
        <v>1025</v>
      </c>
      <c r="C290" s="27" t="s">
        <v>90</v>
      </c>
      <c r="D290" s="27" t="s">
        <v>91</v>
      </c>
      <c r="E290" s="27" t="s">
        <v>92</v>
      </c>
      <c r="F290" s="27" t="s">
        <v>93</v>
      </c>
    </row>
    <row r="291" spans="1:6" s="20" customFormat="1"/>
    <row r="292" spans="1:6" s="18" customFormat="1" ht="60">
      <c r="A292" s="19" t="s">
        <v>303</v>
      </c>
      <c r="B292" s="32" t="s">
        <v>1027</v>
      </c>
    </row>
    <row r="293" spans="1:6" s="18" customFormat="1" ht="78.75" customHeight="1">
      <c r="A293" s="49"/>
      <c r="B293" s="14" t="s">
        <v>1026</v>
      </c>
      <c r="C293" s="10" t="s">
        <v>246</v>
      </c>
      <c r="D293" s="83">
        <v>2</v>
      </c>
      <c r="E293" s="12"/>
      <c r="F293" s="12">
        <f t="shared" ref="F293" si="11">(D293*E293)</f>
        <v>0</v>
      </c>
    </row>
    <row r="295" spans="1:6" s="18" customFormat="1" ht="75">
      <c r="A295" s="19" t="s">
        <v>304</v>
      </c>
      <c r="B295" s="32" t="s">
        <v>1029</v>
      </c>
    </row>
    <row r="296" spans="1:6" s="18" customFormat="1" ht="60">
      <c r="A296" s="49"/>
      <c r="B296" s="14" t="s">
        <v>1028</v>
      </c>
      <c r="C296" s="10" t="s">
        <v>246</v>
      </c>
      <c r="D296" s="83">
        <v>2</v>
      </c>
      <c r="E296" s="12"/>
      <c r="F296" s="12">
        <f>(D296*E296)</f>
        <v>0</v>
      </c>
    </row>
    <row r="298" spans="1:6" s="20" customFormat="1" ht="45">
      <c r="A298" s="19" t="s">
        <v>306</v>
      </c>
      <c r="B298" s="17" t="s">
        <v>1031</v>
      </c>
    </row>
    <row r="299" spans="1:6" s="18" customFormat="1" ht="45">
      <c r="A299" s="49"/>
      <c r="B299" s="14" t="s">
        <v>1030</v>
      </c>
      <c r="C299" s="10" t="s">
        <v>246</v>
      </c>
      <c r="D299" s="83">
        <v>1</v>
      </c>
      <c r="E299" s="12"/>
      <c r="F299" s="12">
        <f t="shared" ref="F299" si="12">(D299*E299)</f>
        <v>0</v>
      </c>
    </row>
    <row r="300" spans="1:6" ht="15.75" customHeight="1"/>
    <row r="301" spans="1:6" s="18" customFormat="1" ht="150">
      <c r="A301" s="19" t="s">
        <v>307</v>
      </c>
      <c r="B301" s="17" t="s">
        <v>1032</v>
      </c>
      <c r="C301" s="33"/>
      <c r="D301" s="34"/>
      <c r="E301" s="34"/>
      <c r="F301" s="34"/>
    </row>
    <row r="302" spans="1:6" s="18" customFormat="1" ht="45">
      <c r="A302" s="49"/>
      <c r="B302" s="14" t="s">
        <v>1033</v>
      </c>
      <c r="C302" s="10" t="s">
        <v>246</v>
      </c>
      <c r="D302" s="83">
        <v>1</v>
      </c>
      <c r="E302" s="12"/>
      <c r="F302" s="12">
        <f>(D302*E302)</f>
        <v>0</v>
      </c>
    </row>
    <row r="304" spans="1:6" s="18" customFormat="1" ht="45">
      <c r="A304" s="19" t="s">
        <v>308</v>
      </c>
      <c r="B304" s="32" t="s">
        <v>1034</v>
      </c>
      <c r="C304" s="33"/>
      <c r="D304" s="34"/>
      <c r="E304" s="34"/>
      <c r="F304" s="34"/>
    </row>
    <row r="305" spans="1:6" s="3" customFormat="1" ht="30">
      <c r="A305" s="36"/>
      <c r="B305" s="42" t="s">
        <v>1035</v>
      </c>
      <c r="C305" s="38"/>
      <c r="D305" s="34"/>
      <c r="E305" s="65"/>
      <c r="F305" s="65"/>
    </row>
    <row r="306" spans="1:6" s="18" customFormat="1">
      <c r="A306" s="49"/>
      <c r="B306" s="14" t="s">
        <v>1036</v>
      </c>
      <c r="C306" s="10" t="s">
        <v>246</v>
      </c>
      <c r="D306" s="83">
        <v>1</v>
      </c>
      <c r="E306" s="12"/>
      <c r="F306" s="12">
        <f t="shared" ref="F306" si="13">(D306*E306)</f>
        <v>0</v>
      </c>
    </row>
    <row r="307" spans="1:6" s="18" customFormat="1" ht="15.75" customHeight="1">
      <c r="A307" s="19"/>
      <c r="B307" s="17" t="s">
        <v>241</v>
      </c>
      <c r="C307" s="33"/>
      <c r="D307" s="34"/>
      <c r="E307" s="34"/>
      <c r="F307" s="34"/>
    </row>
    <row r="308" spans="1:6" s="18" customFormat="1">
      <c r="A308" s="19"/>
      <c r="B308" s="50"/>
    </row>
    <row r="309" spans="1:6" s="20" customFormat="1" ht="15.75" thickBot="1">
      <c r="A309" s="47"/>
      <c r="B309" s="48" t="s">
        <v>1037</v>
      </c>
      <c r="C309" s="47"/>
      <c r="D309" s="47"/>
      <c r="E309" s="592">
        <f>SUM(F292:F308)</f>
        <v>0</v>
      </c>
      <c r="F309" s="592"/>
    </row>
    <row r="310" spans="1:6" s="41" customFormat="1" ht="15.75" thickTop="1">
      <c r="D310" s="20"/>
    </row>
    <row r="311" spans="1:6" s="41" customFormat="1">
      <c r="D311" s="20"/>
    </row>
  </sheetData>
  <mergeCells count="49">
    <mergeCell ref="D10:F10"/>
    <mergeCell ref="D9:F9"/>
    <mergeCell ref="D8:F8"/>
    <mergeCell ref="D7:F7"/>
    <mergeCell ref="D11:F11"/>
    <mergeCell ref="D12:F12"/>
    <mergeCell ref="D13:F13"/>
    <mergeCell ref="D15:F15"/>
    <mergeCell ref="B19:F19"/>
    <mergeCell ref="B20:F20"/>
    <mergeCell ref="B21:F21"/>
    <mergeCell ref="B22:F22"/>
    <mergeCell ref="B213:F213"/>
    <mergeCell ref="B88:F88"/>
    <mergeCell ref="B89:F89"/>
    <mergeCell ref="E115:F115"/>
    <mergeCell ref="B120:F120"/>
    <mergeCell ref="B121:F121"/>
    <mergeCell ref="B122:F122"/>
    <mergeCell ref="B123:F123"/>
    <mergeCell ref="B124:F124"/>
    <mergeCell ref="E142:F142"/>
    <mergeCell ref="B147:F147"/>
    <mergeCell ref="B220:F220"/>
    <mergeCell ref="B221:F221"/>
    <mergeCell ref="B222:F222"/>
    <mergeCell ref="B223:F223"/>
    <mergeCell ref="E243:F243"/>
    <mergeCell ref="B214:F214"/>
    <mergeCell ref="B215:F215"/>
    <mergeCell ref="B216:F216"/>
    <mergeCell ref="B217:F217"/>
    <mergeCell ref="B218:F218"/>
    <mergeCell ref="B219:F219"/>
    <mergeCell ref="E287:F287"/>
    <mergeCell ref="E309:F309"/>
    <mergeCell ref="B28:F28"/>
    <mergeCell ref="B29:F29"/>
    <mergeCell ref="B30:F30"/>
    <mergeCell ref="E79:F79"/>
    <mergeCell ref="B84:F84"/>
    <mergeCell ref="B85:F85"/>
    <mergeCell ref="B86:F86"/>
    <mergeCell ref="B87:F87"/>
    <mergeCell ref="B148:F148"/>
    <mergeCell ref="B149:F149"/>
    <mergeCell ref="B150:F150"/>
    <mergeCell ref="B151:F151"/>
    <mergeCell ref="E208:F208"/>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1893D3-208E-41B4-9364-62EBB6C71552}">
  <dimension ref="A2:L190"/>
  <sheetViews>
    <sheetView view="pageBreakPreview" zoomScaleNormal="100" zoomScaleSheetLayoutView="100" workbookViewId="0">
      <selection activeCell="I16" sqref="I16"/>
    </sheetView>
  </sheetViews>
  <sheetFormatPr defaultRowHeight="15"/>
  <cols>
    <col min="1" max="1" width="5.28515625" style="614" customWidth="1"/>
    <col min="2" max="2" width="49.85546875" style="691" customWidth="1"/>
    <col min="3" max="3" width="4" style="691" customWidth="1"/>
    <col min="4" max="4" width="9.140625" style="613"/>
    <col min="5" max="5" width="7.7109375" style="615" customWidth="1"/>
    <col min="6" max="6" width="9.140625" style="691"/>
    <col min="7" max="7" width="0.5703125" style="691" customWidth="1"/>
    <col min="8" max="16384" width="9.140625" style="691"/>
  </cols>
  <sheetData>
    <row r="2" spans="1:6" s="613" customFormat="1" ht="15.75" thickBot="1">
      <c r="A2" s="609" t="s">
        <v>2470</v>
      </c>
      <c r="B2" s="610" t="s">
        <v>2474</v>
      </c>
      <c r="C2" s="611"/>
      <c r="D2" s="611"/>
      <c r="E2" s="612"/>
      <c r="F2" s="611"/>
    </row>
    <row r="3" spans="1:6" s="613" customFormat="1">
      <c r="A3" s="614"/>
      <c r="E3" s="615"/>
    </row>
    <row r="4" spans="1:6" s="613" customFormat="1">
      <c r="A4" s="614"/>
      <c r="E4" s="615"/>
    </row>
    <row r="5" spans="1:6" s="613" customFormat="1">
      <c r="A5" s="616"/>
      <c r="B5" s="617" t="s">
        <v>2475</v>
      </c>
      <c r="E5" s="615"/>
    </row>
    <row r="6" spans="1:6" s="613" customFormat="1">
      <c r="A6" s="614"/>
      <c r="E6" s="615"/>
    </row>
    <row r="7" spans="1:6" s="613" customFormat="1">
      <c r="A7" s="618" t="str">
        <f>(A50)</f>
        <v>1.</v>
      </c>
      <c r="B7" s="613" t="str">
        <f>(B50)</f>
        <v>GRADBENA DELA</v>
      </c>
      <c r="D7" s="619">
        <f>(E70)</f>
        <v>0</v>
      </c>
      <c r="E7" s="619"/>
      <c r="F7" s="619"/>
    </row>
    <row r="8" spans="1:6" s="613" customFormat="1">
      <c r="A8" s="618" t="str">
        <f>(A73)</f>
        <v>2.</v>
      </c>
      <c r="B8" s="613" t="str">
        <f>(B73)</f>
        <v>NN OMREŽJE</v>
      </c>
      <c r="D8" s="619">
        <f>(E128)</f>
        <v>0</v>
      </c>
      <c r="E8" s="619"/>
      <c r="F8" s="619"/>
    </row>
    <row r="9" spans="1:6" s="613" customFormat="1">
      <c r="A9" s="618" t="str">
        <f>(A131)</f>
        <v>3.</v>
      </c>
      <c r="B9" s="613" t="str">
        <f>(B131)</f>
        <v>NN OPREMA</v>
      </c>
      <c r="D9" s="619">
        <f>(E157)</f>
        <v>0</v>
      </c>
      <c r="E9" s="619"/>
      <c r="F9" s="619"/>
    </row>
    <row r="10" spans="1:6" s="613" customFormat="1">
      <c r="A10" s="618" t="str">
        <f>(A160)</f>
        <v>4.</v>
      </c>
      <c r="B10" s="613" t="str">
        <f>(B160)</f>
        <v>OSTALI STROŠKI</v>
      </c>
      <c r="D10" s="619">
        <f>(E188)</f>
        <v>0</v>
      </c>
      <c r="E10" s="619"/>
      <c r="F10" s="619"/>
    </row>
    <row r="11" spans="1:6" s="613" customFormat="1">
      <c r="A11" s="620"/>
      <c r="D11" s="621"/>
      <c r="E11" s="622"/>
      <c r="F11" s="621"/>
    </row>
    <row r="12" spans="1:6" s="613" customFormat="1" ht="15.75" thickBot="1">
      <c r="A12" s="623"/>
      <c r="B12" s="624" t="s">
        <v>5</v>
      </c>
      <c r="C12" s="624"/>
      <c r="D12" s="625">
        <f>SUM(D6:F11)</f>
        <v>0</v>
      </c>
      <c r="E12" s="625"/>
      <c r="F12" s="625"/>
    </row>
    <row r="13" spans="1:6" s="613" customFormat="1" ht="15.75" thickTop="1">
      <c r="A13" s="614"/>
      <c r="E13" s="615"/>
    </row>
    <row r="14" spans="1:6" s="613" customFormat="1">
      <c r="A14" s="614"/>
      <c r="E14" s="615"/>
    </row>
    <row r="15" spans="1:6" s="613" customFormat="1">
      <c r="A15" s="614"/>
      <c r="E15" s="615"/>
    </row>
    <row r="16" spans="1:6" s="613" customFormat="1" ht="45.75" customHeight="1">
      <c r="A16" s="614"/>
      <c r="B16" s="626" t="s">
        <v>2476</v>
      </c>
      <c r="C16" s="626"/>
      <c r="D16" s="626"/>
      <c r="E16" s="626"/>
      <c r="F16" s="626"/>
    </row>
    <row r="17" spans="1:6" s="613" customFormat="1" ht="30.75" customHeight="1">
      <c r="A17" s="614"/>
      <c r="B17" s="626" t="s">
        <v>2477</v>
      </c>
      <c r="C17" s="626"/>
      <c r="D17" s="626"/>
      <c r="E17" s="626"/>
      <c r="F17" s="626"/>
    </row>
    <row r="18" spans="1:6" s="627" customFormat="1" ht="47.25" customHeight="1">
      <c r="A18" s="614"/>
      <c r="B18" s="626" t="s">
        <v>2478</v>
      </c>
      <c r="C18" s="626"/>
      <c r="D18" s="626"/>
      <c r="E18" s="626"/>
      <c r="F18" s="626"/>
    </row>
    <row r="19" spans="1:6" s="613" customFormat="1">
      <c r="A19" s="614"/>
      <c r="E19" s="615"/>
    </row>
    <row r="20" spans="1:6" s="613" customFormat="1">
      <c r="A20" s="614"/>
      <c r="E20" s="615"/>
    </row>
    <row r="21" spans="1:6" s="613" customFormat="1">
      <c r="A21" s="614"/>
      <c r="B21" s="613" t="s">
        <v>8</v>
      </c>
      <c r="E21" s="615"/>
    </row>
    <row r="22" spans="1:6" s="613" customFormat="1" ht="30.75" customHeight="1">
      <c r="A22" s="614"/>
      <c r="B22" s="626" t="s">
        <v>2479</v>
      </c>
      <c r="C22" s="626"/>
      <c r="D22" s="626"/>
      <c r="E22" s="626"/>
      <c r="F22" s="626"/>
    </row>
    <row r="23" spans="1:6" s="630" customFormat="1" ht="12">
      <c r="A23" s="628"/>
      <c r="B23" s="629"/>
    </row>
    <row r="24" spans="1:6" s="613" customFormat="1" ht="75" customHeight="1">
      <c r="A24" s="614" t="s">
        <v>2480</v>
      </c>
      <c r="B24" s="626" t="s">
        <v>1256</v>
      </c>
      <c r="C24" s="626"/>
      <c r="D24" s="626"/>
      <c r="E24" s="626"/>
      <c r="F24" s="626"/>
    </row>
    <row r="25" spans="1:6" s="613" customFormat="1">
      <c r="A25" s="614"/>
      <c r="B25" s="626"/>
      <c r="C25" s="626"/>
      <c r="D25" s="626"/>
      <c r="E25" s="626"/>
      <c r="F25" s="626"/>
    </row>
    <row r="26" spans="1:6" s="613" customFormat="1" ht="46.5" customHeight="1">
      <c r="A26" s="614" t="s">
        <v>2481</v>
      </c>
      <c r="B26" s="626" t="s">
        <v>1257</v>
      </c>
      <c r="C26" s="626"/>
      <c r="D26" s="626"/>
      <c r="E26" s="626"/>
      <c r="F26" s="626"/>
    </row>
    <row r="27" spans="1:6" s="613" customFormat="1">
      <c r="A27" s="614"/>
      <c r="B27" s="626"/>
      <c r="C27" s="626"/>
      <c r="D27" s="626"/>
      <c r="E27" s="626"/>
      <c r="F27" s="626"/>
    </row>
    <row r="28" spans="1:6" s="613" customFormat="1" ht="61.5" customHeight="1">
      <c r="A28" s="614" t="s">
        <v>2482</v>
      </c>
      <c r="B28" s="626" t="s">
        <v>2483</v>
      </c>
      <c r="C28" s="626"/>
      <c r="D28" s="626"/>
      <c r="E28" s="626"/>
      <c r="F28" s="626"/>
    </row>
    <row r="29" spans="1:6" s="613" customFormat="1">
      <c r="A29" s="614"/>
      <c r="B29" s="626"/>
      <c r="C29" s="626"/>
      <c r="D29" s="626"/>
      <c r="E29" s="626"/>
      <c r="F29" s="626"/>
    </row>
    <row r="30" spans="1:6" s="613" customFormat="1" ht="30.75" customHeight="1">
      <c r="A30" s="614" t="s">
        <v>2484</v>
      </c>
      <c r="B30" s="626" t="s">
        <v>1259</v>
      </c>
      <c r="C30" s="626"/>
      <c r="D30" s="626"/>
      <c r="E30" s="626"/>
      <c r="F30" s="626"/>
    </row>
    <row r="31" spans="1:6" s="613" customFormat="1">
      <c r="A31" s="614"/>
      <c r="B31" s="626"/>
      <c r="C31" s="626"/>
      <c r="D31" s="626"/>
      <c r="E31" s="626"/>
      <c r="F31" s="626"/>
    </row>
    <row r="32" spans="1:6" s="613" customFormat="1" ht="30.75" customHeight="1">
      <c r="A32" s="614" t="s">
        <v>2485</v>
      </c>
      <c r="B32" s="626" t="s">
        <v>1260</v>
      </c>
      <c r="C32" s="626"/>
      <c r="D32" s="626"/>
      <c r="E32" s="626"/>
      <c r="F32" s="626"/>
    </row>
    <row r="33" spans="1:6" s="613" customFormat="1">
      <c r="A33" s="614"/>
      <c r="B33" s="626"/>
      <c r="C33" s="626"/>
      <c r="D33" s="626"/>
      <c r="E33" s="626"/>
      <c r="F33" s="626"/>
    </row>
    <row r="34" spans="1:6" s="613" customFormat="1" ht="30.75" customHeight="1">
      <c r="A34" s="614" t="s">
        <v>2486</v>
      </c>
      <c r="B34" s="626" t="s">
        <v>1831</v>
      </c>
      <c r="C34" s="626"/>
      <c r="D34" s="626"/>
      <c r="E34" s="626"/>
      <c r="F34" s="626"/>
    </row>
    <row r="35" spans="1:6" s="630" customFormat="1" ht="12">
      <c r="A35" s="628"/>
      <c r="B35" s="629"/>
    </row>
    <row r="36" spans="1:6" s="613" customFormat="1" ht="77.25" customHeight="1">
      <c r="A36" s="614" t="s">
        <v>2487</v>
      </c>
      <c r="B36" s="626" t="s">
        <v>2488</v>
      </c>
      <c r="C36" s="626"/>
      <c r="D36" s="626"/>
      <c r="E36" s="626"/>
      <c r="F36" s="626"/>
    </row>
    <row r="37" spans="1:6" s="613" customFormat="1">
      <c r="A37" s="614"/>
      <c r="B37" s="626"/>
      <c r="C37" s="626"/>
      <c r="D37" s="626"/>
      <c r="E37" s="626"/>
      <c r="F37" s="626"/>
    </row>
    <row r="38" spans="1:6" s="613" customFormat="1" ht="30.75" customHeight="1">
      <c r="A38" s="614" t="s">
        <v>2489</v>
      </c>
      <c r="B38" s="626" t="s">
        <v>1261</v>
      </c>
      <c r="C38" s="626"/>
      <c r="D38" s="626"/>
      <c r="E38" s="626"/>
      <c r="F38" s="626"/>
    </row>
    <row r="39" spans="1:6" s="613" customFormat="1">
      <c r="A39" s="614"/>
      <c r="B39" s="626"/>
      <c r="C39" s="626"/>
      <c r="D39" s="626"/>
      <c r="E39" s="626"/>
      <c r="F39" s="626"/>
    </row>
    <row r="40" spans="1:6" s="613" customFormat="1">
      <c r="A40" s="614" t="s">
        <v>2490</v>
      </c>
      <c r="B40" s="626" t="s">
        <v>1262</v>
      </c>
      <c r="C40" s="626"/>
      <c r="D40" s="626"/>
      <c r="E40" s="626"/>
      <c r="F40" s="626"/>
    </row>
    <row r="41" spans="1:6" s="613" customFormat="1">
      <c r="A41" s="614"/>
      <c r="B41" s="626"/>
      <c r="C41" s="626"/>
      <c r="D41" s="626"/>
      <c r="E41" s="626"/>
      <c r="F41" s="626"/>
    </row>
    <row r="42" spans="1:6" s="613" customFormat="1">
      <c r="A42" s="614" t="s">
        <v>2491</v>
      </c>
      <c r="B42" s="626" t="s">
        <v>1265</v>
      </c>
      <c r="C42" s="626"/>
      <c r="D42" s="626"/>
      <c r="E42" s="626"/>
      <c r="F42" s="626"/>
    </row>
    <row r="43" spans="1:6" s="613" customFormat="1">
      <c r="A43" s="614"/>
      <c r="B43" s="626"/>
      <c r="C43" s="626"/>
      <c r="D43" s="626"/>
      <c r="E43" s="626"/>
      <c r="F43" s="626"/>
    </row>
    <row r="44" spans="1:6" s="613" customFormat="1" ht="30.75" customHeight="1">
      <c r="A44" s="614" t="s">
        <v>2492</v>
      </c>
      <c r="B44" s="626" t="s">
        <v>1841</v>
      </c>
      <c r="C44" s="626"/>
      <c r="D44" s="626"/>
      <c r="E44" s="626"/>
      <c r="F44" s="626"/>
    </row>
    <row r="45" spans="1:6" s="613" customFormat="1">
      <c r="A45" s="614"/>
      <c r="B45" s="626"/>
      <c r="C45" s="626"/>
      <c r="D45" s="626"/>
      <c r="E45" s="626"/>
      <c r="F45" s="626"/>
    </row>
    <row r="46" spans="1:6" s="613" customFormat="1">
      <c r="A46" s="614" t="s">
        <v>2493</v>
      </c>
      <c r="B46" s="626" t="s">
        <v>2494</v>
      </c>
      <c r="C46" s="626"/>
      <c r="D46" s="626"/>
      <c r="E46" s="626"/>
      <c r="F46" s="626"/>
    </row>
    <row r="47" spans="1:6" s="613" customFormat="1">
      <c r="A47" s="614"/>
      <c r="E47" s="615"/>
    </row>
    <row r="48" spans="1:6" s="632" customFormat="1">
      <c r="A48" s="631"/>
      <c r="E48" s="633"/>
    </row>
    <row r="49" spans="1:7" s="613" customFormat="1">
      <c r="A49" s="614"/>
      <c r="E49" s="615"/>
    </row>
    <row r="50" spans="1:7" s="637" customFormat="1">
      <c r="A50" s="634" t="s">
        <v>88</v>
      </c>
      <c r="B50" s="635" t="s">
        <v>83</v>
      </c>
      <c r="C50" s="636" t="s">
        <v>90</v>
      </c>
      <c r="D50" s="636" t="s">
        <v>91</v>
      </c>
      <c r="E50" s="636" t="s">
        <v>92</v>
      </c>
      <c r="F50" s="636" t="s">
        <v>93</v>
      </c>
    </row>
    <row r="51" spans="1:7" s="618" customFormat="1"/>
    <row r="52" spans="1:7" s="644" customFormat="1" ht="12.75">
      <c r="A52" s="638">
        <f>MAX($A$3:$A51)+1</f>
        <v>1</v>
      </c>
      <c r="B52" s="639" t="s">
        <v>2495</v>
      </c>
      <c r="C52" s="640" t="s">
        <v>1306</v>
      </c>
      <c r="D52" s="641">
        <v>1</v>
      </c>
      <c r="E52" s="642"/>
      <c r="F52" s="643">
        <f>+E52*D52</f>
        <v>0</v>
      </c>
    </row>
    <row r="53" spans="1:7" s="644" customFormat="1" ht="12.75">
      <c r="A53" s="645"/>
      <c r="B53" s="639"/>
      <c r="C53" s="640"/>
      <c r="D53" s="641"/>
      <c r="E53" s="646"/>
      <c r="F53" s="643"/>
    </row>
    <row r="54" spans="1:7" s="644" customFormat="1" ht="63.75">
      <c r="A54" s="638">
        <f>MAX($A$3:$A53)+1</f>
        <v>2</v>
      </c>
      <c r="B54" s="639" t="s">
        <v>2496</v>
      </c>
      <c r="C54" s="640" t="s">
        <v>1352</v>
      </c>
      <c r="D54" s="641">
        <v>58</v>
      </c>
      <c r="E54" s="642"/>
      <c r="F54" s="643">
        <f>+E54*D54</f>
        <v>0</v>
      </c>
      <c r="G54" s="639"/>
    </row>
    <row r="55" spans="1:7" s="644" customFormat="1" ht="12.75">
      <c r="A55" s="638"/>
      <c r="B55" s="639"/>
      <c r="C55" s="640"/>
      <c r="D55" s="641"/>
      <c r="E55" s="646"/>
      <c r="F55" s="643"/>
      <c r="G55" s="639"/>
    </row>
    <row r="56" spans="1:7" s="644" customFormat="1" ht="102">
      <c r="A56" s="638">
        <f>MAX($A$3:$A55)+1</f>
        <v>3</v>
      </c>
      <c r="B56" s="647" t="s">
        <v>2497</v>
      </c>
      <c r="C56" s="640" t="s">
        <v>1306</v>
      </c>
      <c r="D56" s="641">
        <v>1</v>
      </c>
      <c r="E56" s="642"/>
      <c r="F56" s="643">
        <f>+E56*D56</f>
        <v>0</v>
      </c>
    </row>
    <row r="57" spans="1:7" s="644" customFormat="1" ht="12.75">
      <c r="A57" s="638"/>
      <c r="B57" s="647"/>
      <c r="C57" s="640"/>
      <c r="D57" s="641"/>
      <c r="E57" s="646"/>
      <c r="F57" s="643"/>
    </row>
    <row r="58" spans="1:7" s="644" customFormat="1" ht="38.25">
      <c r="A58" s="638">
        <f>MAX($A$2:$A57)+1</f>
        <v>4</v>
      </c>
      <c r="B58" s="639" t="s">
        <v>2498</v>
      </c>
      <c r="C58" s="640" t="s">
        <v>1306</v>
      </c>
      <c r="D58" s="641">
        <v>2</v>
      </c>
      <c r="E58" s="642"/>
      <c r="F58" s="643">
        <f>+E58*D58</f>
        <v>0</v>
      </c>
    </row>
    <row r="59" spans="1:7" s="644" customFormat="1" ht="12.75">
      <c r="A59" s="645"/>
      <c r="B59" s="639"/>
      <c r="C59" s="640"/>
      <c r="D59" s="641"/>
      <c r="E59" s="646"/>
      <c r="F59" s="643"/>
    </row>
    <row r="60" spans="1:7" s="644" customFormat="1" ht="38.25">
      <c r="A60" s="638">
        <f>MAX($A$2:$A58)+1</f>
        <v>5</v>
      </c>
      <c r="B60" s="648" t="s">
        <v>2499</v>
      </c>
      <c r="C60" s="640" t="s">
        <v>1306</v>
      </c>
      <c r="D60" s="641">
        <v>2</v>
      </c>
      <c r="E60" s="642"/>
      <c r="F60" s="643">
        <f>+E60*D60</f>
        <v>0</v>
      </c>
    </row>
    <row r="61" spans="1:7" s="644" customFormat="1" ht="12.75">
      <c r="A61" s="638"/>
      <c r="B61" s="647"/>
      <c r="C61" s="640"/>
      <c r="D61" s="641"/>
      <c r="E61" s="646"/>
      <c r="F61" s="643"/>
    </row>
    <row r="62" spans="1:7" s="644" customFormat="1" ht="25.5">
      <c r="A62" s="638">
        <f>MAX($A$2:$A60)+1</f>
        <v>6</v>
      </c>
      <c r="B62" s="639" t="s">
        <v>2500</v>
      </c>
      <c r="C62" s="640" t="s">
        <v>1306</v>
      </c>
      <c r="D62" s="641">
        <v>1</v>
      </c>
      <c r="E62" s="642"/>
      <c r="F62" s="643">
        <f>+E62*D62</f>
        <v>0</v>
      </c>
    </row>
    <row r="63" spans="1:7" s="644" customFormat="1" ht="12.75">
      <c r="A63" s="638"/>
      <c r="B63" s="647"/>
      <c r="C63" s="640"/>
      <c r="D63" s="641"/>
      <c r="E63" s="646"/>
      <c r="F63" s="643"/>
    </row>
    <row r="64" spans="1:7" s="644" customFormat="1" ht="25.5">
      <c r="A64" s="638">
        <f>MAX($A$2:$A62)+1</f>
        <v>7</v>
      </c>
      <c r="B64" s="639" t="s">
        <v>2501</v>
      </c>
      <c r="C64" s="640" t="s">
        <v>1352</v>
      </c>
      <c r="D64" s="641">
        <v>25</v>
      </c>
      <c r="E64" s="642"/>
      <c r="F64" s="643">
        <f>+E64*D64</f>
        <v>0</v>
      </c>
    </row>
    <row r="65" spans="1:6" s="644" customFormat="1" ht="12.75">
      <c r="A65" s="638"/>
      <c r="B65" s="639"/>
      <c r="C65" s="640"/>
      <c r="D65" s="641"/>
      <c r="E65" s="646"/>
      <c r="F65" s="643"/>
    </row>
    <row r="66" spans="1:6" s="644" customFormat="1" ht="12.75">
      <c r="A66" s="638">
        <f>MAX($A$2:$A65)+1</f>
        <v>8</v>
      </c>
      <c r="B66" s="649" t="s">
        <v>2502</v>
      </c>
      <c r="C66" s="640" t="s">
        <v>1333</v>
      </c>
      <c r="D66" s="641">
        <v>10</v>
      </c>
      <c r="E66" s="646"/>
      <c r="F66" s="643">
        <f>SUM(F52:F65)*D66%</f>
        <v>0</v>
      </c>
    </row>
    <row r="67" spans="1:6" s="644" customFormat="1" ht="12.75">
      <c r="A67" s="645"/>
      <c r="B67" s="639"/>
      <c r="C67" s="640"/>
      <c r="D67" s="641"/>
      <c r="E67" s="646"/>
      <c r="F67" s="650"/>
    </row>
    <row r="68" spans="1:6" s="644" customFormat="1" ht="12.75">
      <c r="A68" s="638">
        <f>MAX($A$2:$A67)+1</f>
        <v>9</v>
      </c>
      <c r="B68" s="649" t="s">
        <v>1420</v>
      </c>
      <c r="C68" s="640" t="s">
        <v>1333</v>
      </c>
      <c r="D68" s="641">
        <v>5</v>
      </c>
      <c r="E68" s="646"/>
      <c r="F68" s="643">
        <f>SUM(F52:F67)*D68%</f>
        <v>0</v>
      </c>
    </row>
    <row r="69" spans="1:6" s="438" customFormat="1">
      <c r="A69" s="651"/>
      <c r="D69" s="637"/>
    </row>
    <row r="70" spans="1:6" s="618" customFormat="1" ht="15.75" thickBot="1">
      <c r="A70" s="652"/>
      <c r="B70" s="653" t="s">
        <v>2503</v>
      </c>
      <c r="C70" s="652"/>
      <c r="D70" s="652"/>
      <c r="E70" s="654">
        <f>SUM(F51:F69)</f>
        <v>0</v>
      </c>
      <c r="F70" s="654"/>
    </row>
    <row r="71" spans="1:6" s="618" customFormat="1" ht="15.75" thickTop="1"/>
    <row r="72" spans="1:6" s="618" customFormat="1"/>
    <row r="73" spans="1:6" s="618" customFormat="1">
      <c r="A73" s="634" t="s">
        <v>492</v>
      </c>
      <c r="B73" s="634" t="s">
        <v>2504</v>
      </c>
      <c r="C73" s="636" t="s">
        <v>90</v>
      </c>
      <c r="D73" s="636" t="s">
        <v>91</v>
      </c>
      <c r="E73" s="636" t="s">
        <v>92</v>
      </c>
      <c r="F73" s="636" t="s">
        <v>93</v>
      </c>
    </row>
    <row r="74" spans="1:6" s="618" customFormat="1"/>
    <row r="75" spans="1:6" s="657" customFormat="1" ht="25.5">
      <c r="A75" s="655" t="s">
        <v>88</v>
      </c>
      <c r="B75" s="656" t="s">
        <v>2505</v>
      </c>
      <c r="C75" s="646" t="s">
        <v>1352</v>
      </c>
      <c r="D75" s="646">
        <v>5</v>
      </c>
      <c r="E75" s="642"/>
      <c r="F75" s="643">
        <f>+D75*E75</f>
        <v>0</v>
      </c>
    </row>
    <row r="76" spans="1:6" s="657" customFormat="1" ht="12.75">
      <c r="A76" s="655"/>
      <c r="B76" s="656"/>
      <c r="C76" s="646"/>
      <c r="D76" s="646"/>
      <c r="E76" s="646"/>
      <c r="F76" s="643"/>
    </row>
    <row r="77" spans="1:6" s="657" customFormat="1" ht="63.75">
      <c r="A77" s="655" t="s">
        <v>492</v>
      </c>
      <c r="B77" s="656" t="s">
        <v>2506</v>
      </c>
      <c r="C77" s="646" t="s">
        <v>1306</v>
      </c>
      <c r="D77" s="646">
        <v>2</v>
      </c>
      <c r="E77" s="642"/>
      <c r="F77" s="643">
        <f>+D77*E77</f>
        <v>0</v>
      </c>
    </row>
    <row r="78" spans="1:6" s="657" customFormat="1" ht="12.75">
      <c r="A78" s="655"/>
      <c r="B78" s="656"/>
      <c r="C78" s="646"/>
      <c r="D78" s="646"/>
      <c r="E78" s="646"/>
      <c r="F78" s="643"/>
    </row>
    <row r="79" spans="1:6" s="657" customFormat="1" ht="25.5">
      <c r="A79" s="655" t="s">
        <v>98</v>
      </c>
      <c r="B79" s="656" t="s">
        <v>2507</v>
      </c>
      <c r="C79" s="646" t="s">
        <v>1352</v>
      </c>
      <c r="D79" s="646">
        <v>75</v>
      </c>
      <c r="E79" s="642"/>
      <c r="F79" s="643">
        <f>+D79*E79</f>
        <v>0</v>
      </c>
    </row>
    <row r="80" spans="1:6" s="657" customFormat="1" ht="13.5" customHeight="1">
      <c r="A80" s="655"/>
      <c r="B80" s="656"/>
      <c r="C80" s="646"/>
      <c r="D80" s="646"/>
      <c r="E80" s="646"/>
      <c r="F80" s="643"/>
    </row>
    <row r="81" spans="1:8" s="657" customFormat="1" ht="51">
      <c r="A81" s="655" t="s">
        <v>104</v>
      </c>
      <c r="B81" s="656" t="s">
        <v>2508</v>
      </c>
      <c r="C81" s="646" t="s">
        <v>1306</v>
      </c>
      <c r="D81" s="646">
        <v>4</v>
      </c>
      <c r="E81" s="642"/>
      <c r="F81" s="643">
        <f>+D81*E81</f>
        <v>0</v>
      </c>
    </row>
    <row r="82" spans="1:8" s="657" customFormat="1" ht="12.75">
      <c r="A82" s="655"/>
      <c r="B82" s="656"/>
      <c r="C82" s="646"/>
      <c r="D82" s="646"/>
      <c r="E82" s="646"/>
      <c r="F82" s="643"/>
    </row>
    <row r="83" spans="1:8" s="657" customFormat="1" ht="38.25">
      <c r="A83" s="655" t="s">
        <v>113</v>
      </c>
      <c r="B83" s="656" t="s">
        <v>2509</v>
      </c>
      <c r="C83" s="646" t="s">
        <v>1306</v>
      </c>
      <c r="D83" s="646">
        <v>4</v>
      </c>
      <c r="E83" s="642"/>
      <c r="F83" s="643">
        <f>+D83*E83</f>
        <v>0</v>
      </c>
    </row>
    <row r="84" spans="1:8" s="657" customFormat="1" ht="13.5" customHeight="1">
      <c r="A84" s="655"/>
      <c r="B84" s="656"/>
      <c r="C84" s="646"/>
      <c r="D84" s="646"/>
      <c r="E84" s="646"/>
      <c r="F84" s="643"/>
    </row>
    <row r="85" spans="1:8" s="657" customFormat="1" ht="25.5">
      <c r="A85" s="655" t="s">
        <v>121</v>
      </c>
      <c r="B85" s="656" t="s">
        <v>2510</v>
      </c>
      <c r="C85" s="646" t="s">
        <v>1306</v>
      </c>
      <c r="D85" s="646">
        <v>2</v>
      </c>
      <c r="E85" s="642"/>
      <c r="F85" s="643">
        <f>+D85*E85</f>
        <v>0</v>
      </c>
    </row>
    <row r="86" spans="1:8" s="657" customFormat="1" ht="13.5" customHeight="1">
      <c r="A86" s="655"/>
      <c r="B86" s="656"/>
      <c r="C86" s="646"/>
      <c r="D86" s="646"/>
      <c r="E86" s="646"/>
      <c r="F86" s="643"/>
    </row>
    <row r="87" spans="1:8" s="657" customFormat="1" ht="51">
      <c r="A87" s="655" t="s">
        <v>127</v>
      </c>
      <c r="B87" s="656" t="s">
        <v>2511</v>
      </c>
      <c r="C87" s="646" t="s">
        <v>1306</v>
      </c>
      <c r="D87" s="646">
        <v>2</v>
      </c>
      <c r="E87" s="642"/>
      <c r="F87" s="643">
        <f>+D87*E87</f>
        <v>0</v>
      </c>
    </row>
    <row r="88" spans="1:8" s="657" customFormat="1" ht="13.5" customHeight="1">
      <c r="A88" s="655"/>
      <c r="B88" s="656"/>
      <c r="C88" s="646"/>
      <c r="D88" s="646"/>
      <c r="E88" s="646"/>
      <c r="F88" s="643"/>
    </row>
    <row r="89" spans="1:8" s="657" customFormat="1" ht="12.75">
      <c r="A89" s="655" t="s">
        <v>503</v>
      </c>
      <c r="B89" s="658" t="s">
        <v>2512</v>
      </c>
      <c r="C89" s="646" t="s">
        <v>1352</v>
      </c>
      <c r="D89" s="646">
        <v>145</v>
      </c>
      <c r="E89" s="642"/>
      <c r="F89" s="643">
        <f>+D89*E89</f>
        <v>0</v>
      </c>
      <c r="H89" s="641"/>
    </row>
    <row r="90" spans="1:8" s="657" customFormat="1" ht="12.75">
      <c r="A90" s="655"/>
      <c r="B90" s="658"/>
      <c r="C90" s="646"/>
      <c r="D90" s="646"/>
      <c r="E90" s="646"/>
      <c r="F90" s="643"/>
      <c r="H90" s="641"/>
    </row>
    <row r="91" spans="1:8" s="657" customFormat="1" ht="12.75">
      <c r="A91" s="655" t="s">
        <v>505</v>
      </c>
      <c r="B91" s="658" t="s">
        <v>2513</v>
      </c>
      <c r="C91" s="646" t="s">
        <v>1352</v>
      </c>
      <c r="D91" s="646">
        <v>65</v>
      </c>
      <c r="E91" s="642"/>
      <c r="F91" s="643">
        <f>+D91*E91</f>
        <v>0</v>
      </c>
    </row>
    <row r="92" spans="1:8" s="657" customFormat="1" ht="12.75">
      <c r="A92" s="655"/>
      <c r="B92" s="658"/>
      <c r="C92" s="646"/>
      <c r="D92" s="646"/>
      <c r="E92" s="646"/>
      <c r="F92" s="643"/>
    </row>
    <row r="93" spans="1:8" s="657" customFormat="1" ht="12.75">
      <c r="A93" s="655">
        <f>MAX($A$2:$A92)+1</f>
        <v>10</v>
      </c>
      <c r="B93" s="658" t="s">
        <v>2514</v>
      </c>
      <c r="C93" s="646" t="s">
        <v>1352</v>
      </c>
      <c r="D93" s="646">
        <v>65</v>
      </c>
      <c r="E93" s="642"/>
      <c r="F93" s="643">
        <f>+D93*E93</f>
        <v>0</v>
      </c>
    </row>
    <row r="94" spans="1:8" s="657" customFormat="1" ht="12.75">
      <c r="A94" s="655"/>
      <c r="B94" s="658"/>
      <c r="C94" s="646"/>
      <c r="D94" s="646"/>
      <c r="E94" s="646"/>
      <c r="F94" s="643"/>
    </row>
    <row r="95" spans="1:8" s="657" customFormat="1" ht="25.5">
      <c r="A95" s="655">
        <f>MAX($A$2:$A94)+1</f>
        <v>11</v>
      </c>
      <c r="B95" s="658" t="s">
        <v>2515</v>
      </c>
      <c r="C95" s="646" t="s">
        <v>246</v>
      </c>
      <c r="D95" s="646">
        <v>10</v>
      </c>
      <c r="E95" s="642"/>
      <c r="F95" s="643">
        <f>+D95*E95</f>
        <v>0</v>
      </c>
    </row>
    <row r="96" spans="1:8" s="657" customFormat="1" ht="12.75">
      <c r="A96" s="655"/>
      <c r="B96" s="658"/>
      <c r="C96" s="646"/>
      <c r="D96" s="646"/>
      <c r="E96" s="646"/>
      <c r="F96" s="643"/>
    </row>
    <row r="97" spans="1:12" s="657" customFormat="1" ht="25.5">
      <c r="A97" s="655">
        <f>MAX($A$2:$A96)+1</f>
        <v>12</v>
      </c>
      <c r="B97" s="658" t="s">
        <v>2516</v>
      </c>
      <c r="C97" s="646" t="s">
        <v>1352</v>
      </c>
      <c r="D97" s="646">
        <v>10</v>
      </c>
      <c r="E97" s="642"/>
      <c r="F97" s="643">
        <f>+D97*E97</f>
        <v>0</v>
      </c>
    </row>
    <row r="98" spans="1:12" s="657" customFormat="1" ht="12.75">
      <c r="A98" s="655"/>
      <c r="B98" s="658"/>
      <c r="C98" s="646"/>
      <c r="D98" s="646"/>
      <c r="E98" s="646"/>
      <c r="F98" s="643"/>
    </row>
    <row r="99" spans="1:12" s="657" customFormat="1" ht="51">
      <c r="A99" s="655">
        <f>MAX($A$2:$A98)+1</f>
        <v>13</v>
      </c>
      <c r="B99" s="658" t="s">
        <v>2517</v>
      </c>
      <c r="C99" s="646" t="s">
        <v>1306</v>
      </c>
      <c r="D99" s="646">
        <v>2</v>
      </c>
      <c r="E99" s="642"/>
      <c r="F99" s="643">
        <f>+D99*E99</f>
        <v>0</v>
      </c>
    </row>
    <row r="100" spans="1:12" s="657" customFormat="1" ht="12.75">
      <c r="A100" s="655"/>
      <c r="B100" s="658"/>
      <c r="C100" s="646"/>
      <c r="D100" s="646"/>
      <c r="E100" s="646"/>
      <c r="F100" s="643"/>
    </row>
    <row r="101" spans="1:12" s="657" customFormat="1" ht="25.5">
      <c r="A101" s="655">
        <f>MAX($A$2:$A100)+1</f>
        <v>14</v>
      </c>
      <c r="B101" s="658" t="s">
        <v>2518</v>
      </c>
      <c r="C101" s="646" t="s">
        <v>1306</v>
      </c>
      <c r="D101" s="646">
        <v>2</v>
      </c>
      <c r="E101" s="642"/>
      <c r="F101" s="643">
        <f>+D101*E101</f>
        <v>0</v>
      </c>
    </row>
    <row r="102" spans="1:12" s="657" customFormat="1" ht="12.75">
      <c r="A102" s="655"/>
      <c r="B102" s="658"/>
      <c r="C102" s="646"/>
      <c r="D102" s="646"/>
      <c r="E102" s="646"/>
      <c r="F102" s="643"/>
    </row>
    <row r="103" spans="1:12" s="657" customFormat="1" ht="38.25">
      <c r="A103" s="655">
        <f>MAX($A$2:$A102)+1</f>
        <v>15</v>
      </c>
      <c r="B103" s="659" t="s">
        <v>2519</v>
      </c>
      <c r="C103" s="660" t="s">
        <v>246</v>
      </c>
      <c r="D103" s="661">
        <v>6</v>
      </c>
      <c r="E103" s="642"/>
      <c r="F103" s="643">
        <f>+D103*E103</f>
        <v>0</v>
      </c>
    </row>
    <row r="104" spans="1:12" s="657" customFormat="1" ht="12.75">
      <c r="A104" s="655"/>
      <c r="B104" s="659"/>
      <c r="C104" s="660"/>
      <c r="D104" s="661"/>
      <c r="E104" s="662"/>
      <c r="F104" s="643"/>
    </row>
    <row r="105" spans="1:12" s="657" customFormat="1" ht="25.5">
      <c r="A105" s="655">
        <f>MAX($A$2:$A104)+1</f>
        <v>16</v>
      </c>
      <c r="B105" s="656" t="s">
        <v>2520</v>
      </c>
      <c r="C105" s="646" t="s">
        <v>1306</v>
      </c>
      <c r="D105" s="646">
        <v>2</v>
      </c>
      <c r="E105" s="642"/>
      <c r="F105" s="643">
        <f>+D105*E105</f>
        <v>0</v>
      </c>
    </row>
    <row r="106" spans="1:12" s="657" customFormat="1" ht="12.75">
      <c r="A106" s="655"/>
      <c r="B106" s="659"/>
      <c r="C106" s="660"/>
      <c r="D106" s="661"/>
      <c r="E106" s="662"/>
      <c r="F106" s="643"/>
    </row>
    <row r="107" spans="1:12" s="657" customFormat="1" ht="25.5">
      <c r="A107" s="655">
        <f>MAX($A$2:$A106)+1</f>
        <v>17</v>
      </c>
      <c r="B107" s="659" t="s">
        <v>2521</v>
      </c>
      <c r="C107" s="660" t="s">
        <v>1306</v>
      </c>
      <c r="D107" s="661">
        <v>1</v>
      </c>
      <c r="E107" s="642"/>
      <c r="F107" s="643">
        <f>+D107*E107</f>
        <v>0</v>
      </c>
    </row>
    <row r="108" spans="1:12" s="657" customFormat="1" ht="12.75">
      <c r="A108" s="655"/>
      <c r="B108" s="659"/>
      <c r="C108" s="660"/>
      <c r="D108" s="661"/>
      <c r="E108" s="662"/>
      <c r="F108" s="643"/>
    </row>
    <row r="109" spans="1:12" s="657" customFormat="1" ht="25.5">
      <c r="A109" s="655">
        <f>MAX($A$2:$A108)+1</f>
        <v>18</v>
      </c>
      <c r="B109" s="663" t="s">
        <v>2522</v>
      </c>
      <c r="C109" s="660" t="s">
        <v>246</v>
      </c>
      <c r="D109" s="661">
        <v>2</v>
      </c>
      <c r="E109" s="642"/>
      <c r="F109" s="643">
        <f>+D109*E109</f>
        <v>0</v>
      </c>
    </row>
    <row r="110" spans="1:12" s="657" customFormat="1" ht="12.75">
      <c r="A110" s="655"/>
      <c r="B110" s="663"/>
      <c r="C110" s="660"/>
      <c r="D110" s="661"/>
      <c r="E110" s="662"/>
      <c r="F110" s="643"/>
    </row>
    <row r="111" spans="1:12" s="657" customFormat="1" ht="12.75">
      <c r="A111" s="655">
        <f>MAX($A$2:$A110)+1</f>
        <v>19</v>
      </c>
      <c r="B111" s="659" t="s">
        <v>2523</v>
      </c>
      <c r="C111" s="660" t="s">
        <v>246</v>
      </c>
      <c r="D111" s="661">
        <v>2</v>
      </c>
      <c r="E111" s="642"/>
      <c r="F111" s="643">
        <f>+D111*E111</f>
        <v>0</v>
      </c>
    </row>
    <row r="112" spans="1:12" s="657" customFormat="1" ht="12.75">
      <c r="A112" s="664"/>
      <c r="B112" s="663"/>
      <c r="C112" s="660"/>
      <c r="D112" s="661"/>
      <c r="E112" s="662"/>
      <c r="F112" s="643"/>
      <c r="L112" s="663"/>
    </row>
    <row r="113" spans="1:6" s="657" customFormat="1" ht="25.5">
      <c r="A113" s="655">
        <f>MAX($A$2:$A112)+1</f>
        <v>20</v>
      </c>
      <c r="B113" s="658" t="s">
        <v>2524</v>
      </c>
      <c r="C113" s="646" t="s">
        <v>1306</v>
      </c>
      <c r="D113" s="646">
        <v>1</v>
      </c>
      <c r="E113" s="642"/>
      <c r="F113" s="643">
        <f>+D113*E113</f>
        <v>0</v>
      </c>
    </row>
    <row r="114" spans="1:6" s="657" customFormat="1" ht="12.75">
      <c r="A114" s="655"/>
      <c r="B114" s="658"/>
      <c r="C114" s="646"/>
      <c r="D114" s="646"/>
      <c r="E114" s="646"/>
      <c r="F114" s="643"/>
    </row>
    <row r="115" spans="1:6" s="657" customFormat="1" ht="25.5">
      <c r="A115" s="655">
        <f>MAX($A$2:$A114)+1</f>
        <v>21</v>
      </c>
      <c r="B115" s="658" t="s">
        <v>2525</v>
      </c>
      <c r="C115" s="646" t="s">
        <v>1306</v>
      </c>
      <c r="D115" s="646">
        <v>1</v>
      </c>
      <c r="E115" s="642"/>
      <c r="F115" s="643">
        <f>+D115*E115</f>
        <v>0</v>
      </c>
    </row>
    <row r="116" spans="1:6" s="657" customFormat="1" ht="12.75">
      <c r="A116" s="655"/>
      <c r="B116" s="658"/>
      <c r="C116" s="646"/>
      <c r="D116" s="646"/>
      <c r="E116" s="646"/>
      <c r="F116" s="643"/>
    </row>
    <row r="117" spans="1:6" s="657" customFormat="1" ht="38.25">
      <c r="A117" s="655">
        <f>MAX($A$2:$A116)+1</f>
        <v>22</v>
      </c>
      <c r="B117" s="658" t="s">
        <v>2526</v>
      </c>
      <c r="C117" s="646" t="s">
        <v>1306</v>
      </c>
      <c r="D117" s="646">
        <v>1</v>
      </c>
      <c r="E117" s="642"/>
      <c r="F117" s="643">
        <f>+D117*E117</f>
        <v>0</v>
      </c>
    </row>
    <row r="118" spans="1:6" s="657" customFormat="1" ht="12.75">
      <c r="A118" s="655"/>
      <c r="B118" s="658"/>
      <c r="C118" s="646"/>
      <c r="D118" s="646"/>
      <c r="E118" s="646"/>
      <c r="F118" s="643"/>
    </row>
    <row r="119" spans="1:6" s="657" customFormat="1" ht="25.5">
      <c r="A119" s="655">
        <f>MAX($A$2:$A118)+1</f>
        <v>23</v>
      </c>
      <c r="B119" s="658" t="s">
        <v>2527</v>
      </c>
      <c r="C119" s="646" t="s">
        <v>1306</v>
      </c>
      <c r="D119" s="646">
        <v>1</v>
      </c>
      <c r="E119" s="642"/>
      <c r="F119" s="643">
        <f>+D119*E119</f>
        <v>0</v>
      </c>
    </row>
    <row r="120" spans="1:6" s="657" customFormat="1" ht="12.75">
      <c r="A120" s="655"/>
      <c r="B120" s="658"/>
      <c r="C120" s="646"/>
      <c r="D120" s="646"/>
      <c r="E120" s="646"/>
      <c r="F120" s="643"/>
    </row>
    <row r="121" spans="1:6" s="657" customFormat="1" ht="12.75">
      <c r="A121" s="655">
        <f>MAX($A$2:$A116)+1</f>
        <v>22</v>
      </c>
      <c r="B121" s="658" t="s">
        <v>2528</v>
      </c>
      <c r="C121" s="646" t="s">
        <v>246</v>
      </c>
      <c r="D121" s="646">
        <v>1</v>
      </c>
      <c r="E121" s="642"/>
      <c r="F121" s="643">
        <f>+D121*E121</f>
        <v>0</v>
      </c>
    </row>
    <row r="122" spans="1:6" s="657" customFormat="1" ht="12.75">
      <c r="A122" s="655"/>
      <c r="B122" s="658"/>
      <c r="C122" s="646"/>
      <c r="D122" s="646"/>
      <c r="E122" s="646"/>
      <c r="F122" s="643"/>
    </row>
    <row r="123" spans="1:6" s="657" customFormat="1" ht="12.75">
      <c r="A123" s="655">
        <f>MAX($A$2:$A122)+1</f>
        <v>24</v>
      </c>
      <c r="B123" s="658" t="s">
        <v>2529</v>
      </c>
      <c r="C123" s="646" t="s">
        <v>1306</v>
      </c>
      <c r="D123" s="646">
        <v>1</v>
      </c>
      <c r="E123" s="642"/>
      <c r="F123" s="643">
        <f>+D123*E123</f>
        <v>0</v>
      </c>
    </row>
    <row r="124" spans="1:6" s="657" customFormat="1" ht="12.75">
      <c r="A124" s="655"/>
      <c r="B124" s="658"/>
      <c r="C124" s="646"/>
      <c r="D124" s="646"/>
      <c r="E124" s="646"/>
      <c r="F124" s="643"/>
    </row>
    <row r="125" spans="1:6" s="657" customFormat="1" ht="12.75">
      <c r="A125" s="655">
        <f>MAX($A$2:$A124)+1</f>
        <v>25</v>
      </c>
      <c r="B125" s="658" t="s">
        <v>2502</v>
      </c>
      <c r="C125" s="646" t="s">
        <v>1333</v>
      </c>
      <c r="D125" s="646">
        <v>10</v>
      </c>
      <c r="E125" s="646"/>
      <c r="F125" s="643">
        <f>SUM(F75:F124)*D125%</f>
        <v>0</v>
      </c>
    </row>
    <row r="126" spans="1:6" s="657" customFormat="1" ht="12.75">
      <c r="A126" s="655"/>
      <c r="B126" s="658"/>
      <c r="C126" s="646"/>
      <c r="D126" s="646"/>
      <c r="E126" s="646"/>
      <c r="F126" s="643"/>
    </row>
    <row r="127" spans="1:6" s="613" customFormat="1">
      <c r="A127" s="665"/>
      <c r="D127" s="666"/>
      <c r="E127" s="615"/>
    </row>
    <row r="128" spans="1:6" s="618" customFormat="1" ht="15.75" thickBot="1">
      <c r="A128" s="652"/>
      <c r="B128" s="653" t="s">
        <v>2530</v>
      </c>
      <c r="C128" s="652"/>
      <c r="D128" s="652"/>
      <c r="E128" s="654">
        <f>SUM(F74:F127)</f>
        <v>0</v>
      </c>
      <c r="F128" s="654"/>
    </row>
    <row r="129" spans="1:6" s="618" customFormat="1" ht="15.75" thickTop="1"/>
    <row r="130" spans="1:6" s="618" customFormat="1"/>
    <row r="131" spans="1:6" s="618" customFormat="1">
      <c r="A131" s="634" t="s">
        <v>98</v>
      </c>
      <c r="B131" s="634" t="s">
        <v>2531</v>
      </c>
      <c r="C131" s="636" t="s">
        <v>90</v>
      </c>
      <c r="D131" s="636" t="s">
        <v>91</v>
      </c>
      <c r="E131" s="636" t="s">
        <v>92</v>
      </c>
      <c r="F131" s="636" t="s">
        <v>93</v>
      </c>
    </row>
    <row r="132" spans="1:6" s="618" customFormat="1"/>
    <row r="133" spans="1:6" s="657" customFormat="1" ht="12.75">
      <c r="A133" s="667" t="s">
        <v>88</v>
      </c>
      <c r="B133" s="668" t="s">
        <v>2532</v>
      </c>
      <c r="C133" s="660"/>
      <c r="D133" s="661"/>
      <c r="E133" s="662"/>
      <c r="F133" s="643"/>
    </row>
    <row r="134" spans="1:6" s="657" customFormat="1" ht="51">
      <c r="A134" s="667"/>
      <c r="B134" s="663" t="s">
        <v>2533</v>
      </c>
      <c r="C134" s="660"/>
      <c r="D134" s="661"/>
      <c r="E134" s="662"/>
      <c r="F134" s="643"/>
    </row>
    <row r="135" spans="1:6" s="657" customFormat="1" ht="51">
      <c r="A135" s="669" t="s">
        <v>1322</v>
      </c>
      <c r="B135" s="663" t="s">
        <v>2534</v>
      </c>
      <c r="C135" s="660" t="s">
        <v>1306</v>
      </c>
      <c r="D135" s="661">
        <v>1</v>
      </c>
      <c r="E135" s="642"/>
      <c r="F135" s="643">
        <f t="shared" ref="F135:F153" si="0">D135*E135</f>
        <v>0</v>
      </c>
    </row>
    <row r="136" spans="1:6" s="657" customFormat="1" ht="12.75">
      <c r="A136" s="669" t="s">
        <v>1322</v>
      </c>
      <c r="B136" s="663" t="s">
        <v>2535</v>
      </c>
      <c r="C136" s="660" t="s">
        <v>1306</v>
      </c>
      <c r="D136" s="661">
        <v>1</v>
      </c>
      <c r="E136" s="642"/>
      <c r="F136" s="643">
        <f t="shared" si="0"/>
        <v>0</v>
      </c>
    </row>
    <row r="137" spans="1:6" s="657" customFormat="1" ht="12.75">
      <c r="A137" s="669" t="s">
        <v>1322</v>
      </c>
      <c r="B137" s="663" t="s">
        <v>2536</v>
      </c>
      <c r="C137" s="660" t="s">
        <v>1306</v>
      </c>
      <c r="D137" s="661">
        <v>1</v>
      </c>
      <c r="E137" s="642"/>
      <c r="F137" s="643">
        <f t="shared" si="0"/>
        <v>0</v>
      </c>
    </row>
    <row r="138" spans="1:6" s="657" customFormat="1" ht="12.75">
      <c r="A138" s="669" t="s">
        <v>1322</v>
      </c>
      <c r="B138" s="663" t="s">
        <v>2537</v>
      </c>
      <c r="C138" s="660" t="s">
        <v>246</v>
      </c>
      <c r="D138" s="661">
        <v>1</v>
      </c>
      <c r="E138" s="642"/>
      <c r="F138" s="643">
        <f t="shared" si="0"/>
        <v>0</v>
      </c>
    </row>
    <row r="139" spans="1:6" s="657" customFormat="1" ht="12.75">
      <c r="A139" s="669" t="s">
        <v>1322</v>
      </c>
      <c r="B139" s="663" t="s">
        <v>2538</v>
      </c>
      <c r="C139" s="660" t="s">
        <v>246</v>
      </c>
      <c r="D139" s="661">
        <v>1</v>
      </c>
      <c r="E139" s="642"/>
      <c r="F139" s="643">
        <f t="shared" si="0"/>
        <v>0</v>
      </c>
    </row>
    <row r="140" spans="1:6" s="657" customFormat="1" ht="12.75">
      <c r="A140" s="669" t="s">
        <v>1322</v>
      </c>
      <c r="B140" s="663" t="s">
        <v>2539</v>
      </c>
      <c r="C140" s="660" t="s">
        <v>246</v>
      </c>
      <c r="D140" s="661">
        <v>3</v>
      </c>
      <c r="E140" s="642"/>
      <c r="F140" s="643">
        <f t="shared" si="0"/>
        <v>0</v>
      </c>
    </row>
    <row r="141" spans="1:6" s="657" customFormat="1" ht="12.75">
      <c r="A141" s="669" t="s">
        <v>1322</v>
      </c>
      <c r="B141" s="663" t="s">
        <v>2540</v>
      </c>
      <c r="C141" s="660" t="s">
        <v>246</v>
      </c>
      <c r="D141" s="661">
        <v>1</v>
      </c>
      <c r="E141" s="642"/>
      <c r="F141" s="643">
        <f t="shared" si="0"/>
        <v>0</v>
      </c>
    </row>
    <row r="142" spans="1:6" s="657" customFormat="1" ht="12.75">
      <c r="A142" s="669" t="s">
        <v>1322</v>
      </c>
      <c r="B142" s="663" t="s">
        <v>2541</v>
      </c>
      <c r="C142" s="660" t="s">
        <v>246</v>
      </c>
      <c r="D142" s="661">
        <v>3</v>
      </c>
      <c r="E142" s="642"/>
      <c r="F142" s="643">
        <f t="shared" si="0"/>
        <v>0</v>
      </c>
    </row>
    <row r="143" spans="1:6" s="657" customFormat="1" ht="12.75">
      <c r="A143" s="669" t="s">
        <v>1322</v>
      </c>
      <c r="B143" s="663" t="s">
        <v>2542</v>
      </c>
      <c r="C143" s="660" t="s">
        <v>1352</v>
      </c>
      <c r="D143" s="661">
        <v>1.5</v>
      </c>
      <c r="E143" s="642"/>
      <c r="F143" s="643">
        <f t="shared" si="0"/>
        <v>0</v>
      </c>
    </row>
    <row r="144" spans="1:6" s="657" customFormat="1" ht="12.75">
      <c r="A144" s="669" t="s">
        <v>1322</v>
      </c>
      <c r="B144" s="663" t="s">
        <v>2543</v>
      </c>
      <c r="C144" s="660" t="s">
        <v>246</v>
      </c>
      <c r="D144" s="661">
        <v>3</v>
      </c>
      <c r="E144" s="642"/>
      <c r="F144" s="643">
        <f t="shared" si="0"/>
        <v>0</v>
      </c>
    </row>
    <row r="145" spans="1:7" s="657" customFormat="1" ht="12.75">
      <c r="A145" s="669" t="s">
        <v>1322</v>
      </c>
      <c r="B145" s="663" t="s">
        <v>2544</v>
      </c>
      <c r="C145" s="660" t="s">
        <v>246</v>
      </c>
      <c r="D145" s="661">
        <v>3</v>
      </c>
      <c r="E145" s="642"/>
      <c r="F145" s="643">
        <f t="shared" si="0"/>
        <v>0</v>
      </c>
    </row>
    <row r="146" spans="1:7" s="657" customFormat="1" ht="38.25">
      <c r="A146" s="669" t="s">
        <v>1322</v>
      </c>
      <c r="B146" s="663" t="s">
        <v>2545</v>
      </c>
      <c r="C146" s="660" t="s">
        <v>246</v>
      </c>
      <c r="D146" s="661">
        <v>1</v>
      </c>
      <c r="E146" s="642"/>
      <c r="F146" s="643">
        <f t="shared" si="0"/>
        <v>0</v>
      </c>
    </row>
    <row r="147" spans="1:7" s="657" customFormat="1" ht="76.5">
      <c r="A147" s="669" t="s">
        <v>1322</v>
      </c>
      <c r="B147" s="670" t="s">
        <v>2546</v>
      </c>
      <c r="C147" s="660" t="s">
        <v>246</v>
      </c>
      <c r="D147" s="661">
        <v>1</v>
      </c>
      <c r="E147" s="642"/>
      <c r="F147" s="643">
        <f t="shared" si="0"/>
        <v>0</v>
      </c>
    </row>
    <row r="148" spans="1:7" s="657" customFormat="1" ht="12.75">
      <c r="A148" s="669" t="s">
        <v>1322</v>
      </c>
      <c r="B148" s="670" t="s">
        <v>2547</v>
      </c>
      <c r="C148" s="660" t="s">
        <v>246</v>
      </c>
      <c r="D148" s="661">
        <v>1</v>
      </c>
      <c r="E148" s="642"/>
      <c r="F148" s="643">
        <f t="shared" si="0"/>
        <v>0</v>
      </c>
    </row>
    <row r="149" spans="1:7" s="657" customFormat="1" ht="12.75">
      <c r="A149" s="669" t="s">
        <v>1322</v>
      </c>
      <c r="B149" s="670" t="s">
        <v>2548</v>
      </c>
      <c r="C149" s="660" t="s">
        <v>246</v>
      </c>
      <c r="D149" s="661">
        <v>2</v>
      </c>
      <c r="E149" s="642"/>
      <c r="F149" s="643">
        <f t="shared" si="0"/>
        <v>0</v>
      </c>
    </row>
    <row r="150" spans="1:7" s="657" customFormat="1" ht="12.75">
      <c r="A150" s="669" t="s">
        <v>1322</v>
      </c>
      <c r="B150" s="670" t="s">
        <v>2549</v>
      </c>
      <c r="C150" s="660" t="s">
        <v>246</v>
      </c>
      <c r="D150" s="661">
        <v>2</v>
      </c>
      <c r="E150" s="642"/>
      <c r="F150" s="643">
        <f t="shared" si="0"/>
        <v>0</v>
      </c>
    </row>
    <row r="151" spans="1:7" s="657" customFormat="1" ht="12.75">
      <c r="A151" s="669" t="s">
        <v>1322</v>
      </c>
      <c r="B151" s="663" t="s">
        <v>2550</v>
      </c>
      <c r="C151" s="660" t="s">
        <v>1306</v>
      </c>
      <c r="D151" s="661">
        <v>1</v>
      </c>
      <c r="E151" s="642"/>
      <c r="F151" s="643">
        <f t="shared" si="0"/>
        <v>0</v>
      </c>
    </row>
    <row r="152" spans="1:7" s="657" customFormat="1" ht="12.75">
      <c r="A152" s="669" t="s">
        <v>1322</v>
      </c>
      <c r="B152" s="663" t="s">
        <v>2551</v>
      </c>
      <c r="C152" s="660" t="s">
        <v>301</v>
      </c>
      <c r="D152" s="661">
        <v>18</v>
      </c>
      <c r="E152" s="642"/>
      <c r="F152" s="643">
        <f t="shared" si="0"/>
        <v>0</v>
      </c>
    </row>
    <row r="153" spans="1:7" s="657" customFormat="1" ht="12.75">
      <c r="A153" s="669" t="s">
        <v>1322</v>
      </c>
      <c r="B153" s="663" t="s">
        <v>2552</v>
      </c>
      <c r="C153" s="660" t="s">
        <v>1306</v>
      </c>
      <c r="D153" s="661">
        <v>1</v>
      </c>
      <c r="E153" s="642"/>
      <c r="F153" s="643">
        <f t="shared" si="0"/>
        <v>0</v>
      </c>
    </row>
    <row r="154" spans="1:7" s="657" customFormat="1" ht="12.75">
      <c r="A154" s="669"/>
      <c r="B154" s="663"/>
      <c r="C154" s="660"/>
      <c r="D154" s="661"/>
      <c r="E154" s="662"/>
      <c r="F154" s="643"/>
    </row>
    <row r="155" spans="1:7" s="657" customFormat="1" ht="12.75">
      <c r="A155" s="667" t="s">
        <v>492</v>
      </c>
      <c r="B155" s="663" t="s">
        <v>1420</v>
      </c>
      <c r="C155" s="660" t="s">
        <v>1333</v>
      </c>
      <c r="D155" s="661">
        <v>5</v>
      </c>
      <c r="E155" s="662"/>
      <c r="F155" s="643">
        <f>SUM(F132:F154)*D155%</f>
        <v>0</v>
      </c>
      <c r="G155" s="671"/>
    </row>
    <row r="156" spans="1:7" s="657" customFormat="1" ht="12.75">
      <c r="A156" s="669"/>
      <c r="B156" s="663"/>
      <c r="C156" s="660"/>
      <c r="D156" s="661"/>
      <c r="E156" s="646"/>
      <c r="F156" s="643"/>
      <c r="G156" s="671"/>
    </row>
    <row r="157" spans="1:7" s="618" customFormat="1" ht="15.75" thickBot="1">
      <c r="A157" s="652"/>
      <c r="B157" s="653" t="s">
        <v>2553</v>
      </c>
      <c r="C157" s="652"/>
      <c r="D157" s="652"/>
      <c r="E157" s="654">
        <f>SUM(F132:F156)</f>
        <v>0</v>
      </c>
      <c r="F157" s="654"/>
    </row>
    <row r="158" spans="1:7" s="618" customFormat="1" ht="15.75" thickTop="1"/>
    <row r="159" spans="1:7" s="618" customFormat="1"/>
    <row r="160" spans="1:7" s="637" customFormat="1">
      <c r="A160" s="634" t="s">
        <v>104</v>
      </c>
      <c r="B160" s="635" t="s">
        <v>2554</v>
      </c>
      <c r="C160" s="636" t="s">
        <v>90</v>
      </c>
      <c r="D160" s="636" t="s">
        <v>91</v>
      </c>
      <c r="E160" s="636" t="s">
        <v>92</v>
      </c>
      <c r="F160" s="636" t="s">
        <v>93</v>
      </c>
    </row>
    <row r="161" spans="1:6" s="613" customFormat="1">
      <c r="A161" s="614"/>
      <c r="E161" s="615"/>
    </row>
    <row r="162" spans="1:6" s="676" customFormat="1" ht="29.25" customHeight="1">
      <c r="A162" s="667" t="s">
        <v>88</v>
      </c>
      <c r="B162" s="672" t="s">
        <v>2555</v>
      </c>
      <c r="C162" s="673" t="s">
        <v>1352</v>
      </c>
      <c r="D162" s="674">
        <v>145</v>
      </c>
      <c r="E162" s="675"/>
      <c r="F162" s="643">
        <f>+D162*E162</f>
        <v>0</v>
      </c>
    </row>
    <row r="163" spans="1:6" s="676" customFormat="1" ht="12.75">
      <c r="A163" s="664"/>
      <c r="B163" s="672"/>
      <c r="C163" s="673"/>
      <c r="D163" s="677"/>
      <c r="E163" s="678"/>
      <c r="F163" s="643"/>
    </row>
    <row r="164" spans="1:6" s="657" customFormat="1" ht="38.25">
      <c r="A164" s="655" t="s">
        <v>492</v>
      </c>
      <c r="B164" s="672" t="s">
        <v>2556</v>
      </c>
      <c r="C164" s="673" t="s">
        <v>1306</v>
      </c>
      <c r="D164" s="674">
        <v>1</v>
      </c>
      <c r="E164" s="675"/>
      <c r="F164" s="643">
        <f>+D164*E164</f>
        <v>0</v>
      </c>
    </row>
    <row r="165" spans="1:6" s="657" customFormat="1" ht="12.75">
      <c r="A165" s="655"/>
      <c r="B165" s="672"/>
      <c r="C165" s="673"/>
      <c r="D165" s="677"/>
      <c r="E165" s="678"/>
      <c r="F165" s="643"/>
    </row>
    <row r="166" spans="1:6" s="657" customFormat="1" ht="51">
      <c r="A166" s="655" t="s">
        <v>98</v>
      </c>
      <c r="B166" s="672" t="s">
        <v>2557</v>
      </c>
      <c r="C166" s="673" t="s">
        <v>1306</v>
      </c>
      <c r="D166" s="674">
        <v>1</v>
      </c>
      <c r="E166" s="675"/>
      <c r="F166" s="643">
        <f>+D166*E166</f>
        <v>0</v>
      </c>
    </row>
    <row r="167" spans="1:6" s="657" customFormat="1" ht="12.75">
      <c r="A167" s="655"/>
      <c r="B167" s="672"/>
      <c r="C167" s="673"/>
      <c r="D167" s="677"/>
      <c r="E167" s="678"/>
      <c r="F167" s="643"/>
    </row>
    <row r="168" spans="1:6" s="657" customFormat="1" ht="12.75">
      <c r="A168" s="655" t="s">
        <v>104</v>
      </c>
      <c r="B168" s="672" t="s">
        <v>2558</v>
      </c>
      <c r="C168" s="673" t="s">
        <v>1306</v>
      </c>
      <c r="D168" s="674">
        <v>1</v>
      </c>
      <c r="E168" s="675"/>
      <c r="F168" s="643">
        <f>+D168*E168</f>
        <v>0</v>
      </c>
    </row>
    <row r="169" spans="1:6" s="657" customFormat="1" ht="12.75">
      <c r="A169" s="655"/>
      <c r="B169" s="672"/>
      <c r="C169" s="673"/>
      <c r="D169" s="677"/>
      <c r="E169" s="679"/>
      <c r="F169" s="643"/>
    </row>
    <row r="170" spans="1:6" s="657" customFormat="1" ht="12.75">
      <c r="A170" s="655" t="s">
        <v>113</v>
      </c>
      <c r="B170" s="680" t="s">
        <v>2559</v>
      </c>
      <c r="C170" s="673" t="s">
        <v>1306</v>
      </c>
      <c r="D170" s="674">
        <v>1</v>
      </c>
      <c r="E170" s="675"/>
      <c r="F170" s="643">
        <f>+D170*E170</f>
        <v>0</v>
      </c>
    </row>
    <row r="171" spans="1:6" s="657" customFormat="1" ht="12.75">
      <c r="A171" s="655"/>
      <c r="B171" s="680"/>
      <c r="C171" s="681"/>
      <c r="D171" s="661"/>
      <c r="E171" s="682"/>
      <c r="F171" s="643"/>
    </row>
    <row r="172" spans="1:6" s="657" customFormat="1" ht="12.75">
      <c r="A172" s="655" t="s">
        <v>121</v>
      </c>
      <c r="B172" s="680" t="s">
        <v>2560</v>
      </c>
      <c r="C172" s="673" t="s">
        <v>1306</v>
      </c>
      <c r="D172" s="674">
        <v>1</v>
      </c>
      <c r="E172" s="675"/>
      <c r="F172" s="643">
        <f>+D172*E172</f>
        <v>0</v>
      </c>
    </row>
    <row r="173" spans="1:6" s="657" customFormat="1" ht="12.75">
      <c r="A173" s="655"/>
      <c r="B173" s="683"/>
      <c r="C173" s="673"/>
      <c r="D173" s="677"/>
      <c r="E173" s="684"/>
      <c r="F173" s="684"/>
    </row>
    <row r="174" spans="1:6" s="657" customFormat="1" ht="12.75">
      <c r="A174" s="655" t="s">
        <v>127</v>
      </c>
      <c r="B174" s="672" t="s">
        <v>2561</v>
      </c>
      <c r="C174" s="673" t="s">
        <v>1306</v>
      </c>
      <c r="D174" s="674">
        <v>1</v>
      </c>
      <c r="E174" s="675"/>
      <c r="F174" s="643">
        <f>D174*E174</f>
        <v>0</v>
      </c>
    </row>
    <row r="175" spans="1:6" s="657" customFormat="1" ht="12.75">
      <c r="A175" s="685"/>
      <c r="B175" s="672"/>
      <c r="C175" s="673"/>
      <c r="D175" s="674"/>
      <c r="E175" s="675"/>
      <c r="F175" s="643"/>
    </row>
    <row r="176" spans="1:6" s="657" customFormat="1" ht="38.25">
      <c r="A176" s="655" t="s">
        <v>503</v>
      </c>
      <c r="B176" s="686" t="s">
        <v>1822</v>
      </c>
      <c r="C176" s="681" t="s">
        <v>1306</v>
      </c>
      <c r="D176" s="687">
        <v>1</v>
      </c>
      <c r="E176" s="675"/>
      <c r="F176" s="643">
        <f>+E176*D176</f>
        <v>0</v>
      </c>
    </row>
    <row r="177" spans="1:6" s="657" customFormat="1" ht="12.75">
      <c r="A177" s="688"/>
      <c r="B177" s="686"/>
      <c r="C177" s="681"/>
      <c r="D177" s="687"/>
      <c r="E177" s="675"/>
      <c r="F177" s="643"/>
    </row>
    <row r="178" spans="1:6" s="657" customFormat="1" ht="12.75">
      <c r="A178" s="667" t="s">
        <v>505</v>
      </c>
      <c r="B178" s="686" t="s">
        <v>2562</v>
      </c>
      <c r="C178" s="681" t="s">
        <v>1306</v>
      </c>
      <c r="D178" s="687">
        <v>1</v>
      </c>
      <c r="E178" s="675"/>
      <c r="F178" s="643">
        <f>+E178*D178</f>
        <v>0</v>
      </c>
    </row>
    <row r="179" spans="1:6" s="657" customFormat="1" ht="12.75">
      <c r="A179" s="667"/>
      <c r="B179" s="686"/>
      <c r="C179" s="681"/>
      <c r="D179" s="687"/>
      <c r="E179" s="684"/>
      <c r="F179" s="643"/>
    </row>
    <row r="180" spans="1:6" s="657" customFormat="1" ht="12.75">
      <c r="A180" s="667" t="s">
        <v>506</v>
      </c>
      <c r="B180" s="683" t="s">
        <v>1824</v>
      </c>
      <c r="C180" s="681" t="s">
        <v>227</v>
      </c>
      <c r="D180" s="646">
        <v>1</v>
      </c>
      <c r="E180" s="675"/>
      <c r="F180" s="643">
        <f>+E180*D180</f>
        <v>0</v>
      </c>
    </row>
    <row r="181" spans="1:6" s="657" customFormat="1" ht="12.75">
      <c r="A181" s="667"/>
      <c r="B181" s="683"/>
      <c r="C181" s="673"/>
      <c r="D181" s="687"/>
      <c r="E181" s="684"/>
      <c r="F181" s="643"/>
    </row>
    <row r="182" spans="1:6" s="657" customFormat="1" ht="51">
      <c r="A182" s="667" t="s">
        <v>507</v>
      </c>
      <c r="B182" s="683" t="s">
        <v>2563</v>
      </c>
      <c r="C182" s="681" t="s">
        <v>227</v>
      </c>
      <c r="D182" s="646">
        <v>1</v>
      </c>
      <c r="E182" s="675"/>
      <c r="F182" s="643">
        <f>+E182*D182</f>
        <v>0</v>
      </c>
    </row>
    <row r="183" spans="1:6" s="657" customFormat="1" ht="12.75">
      <c r="A183" s="669"/>
      <c r="B183" s="683"/>
      <c r="C183" s="673"/>
      <c r="D183" s="687"/>
      <c r="E183" s="684"/>
      <c r="F183" s="643"/>
    </row>
    <row r="184" spans="1:6" s="657" customFormat="1" ht="12.75">
      <c r="A184" s="667" t="s">
        <v>508</v>
      </c>
      <c r="B184" s="683" t="s">
        <v>1827</v>
      </c>
      <c r="C184" s="681" t="s">
        <v>227</v>
      </c>
      <c r="D184" s="646">
        <v>1</v>
      </c>
      <c r="E184" s="675"/>
      <c r="F184" s="643">
        <f>+E184*D184</f>
        <v>0</v>
      </c>
    </row>
    <row r="185" spans="1:6" s="657" customFormat="1" ht="12.75">
      <c r="A185" s="669"/>
      <c r="B185" s="672"/>
      <c r="C185" s="660"/>
      <c r="D185" s="661"/>
      <c r="E185" s="689"/>
      <c r="F185" s="643"/>
    </row>
    <row r="186" spans="1:6" s="657" customFormat="1" ht="38.25">
      <c r="A186" s="667" t="s">
        <v>1226</v>
      </c>
      <c r="B186" s="690" t="s">
        <v>2564</v>
      </c>
      <c r="C186" s="673" t="s">
        <v>1333</v>
      </c>
      <c r="D186" s="674">
        <v>10</v>
      </c>
      <c r="E186" s="682"/>
      <c r="F186" s="643">
        <f>SUM(F162:F185)*D186%</f>
        <v>0</v>
      </c>
    </row>
    <row r="187" spans="1:6" s="618" customFormat="1"/>
    <row r="188" spans="1:6" s="618" customFormat="1" ht="15.75" thickBot="1">
      <c r="A188" s="652"/>
      <c r="B188" s="653" t="s">
        <v>2565</v>
      </c>
      <c r="C188" s="652"/>
      <c r="D188" s="652"/>
      <c r="E188" s="654">
        <f>SUM(F161:F187)</f>
        <v>0</v>
      </c>
      <c r="F188" s="654"/>
    </row>
    <row r="189" spans="1:6" s="618" customFormat="1" ht="15.75" thickTop="1"/>
    <row r="190" spans="1:6" s="618" customFormat="1"/>
  </sheetData>
  <mergeCells count="35">
    <mergeCell ref="B45:F45"/>
    <mergeCell ref="B46:F46"/>
    <mergeCell ref="B39:F39"/>
    <mergeCell ref="B40:F40"/>
    <mergeCell ref="B41:F41"/>
    <mergeCell ref="B42:F42"/>
    <mergeCell ref="B43:F43"/>
    <mergeCell ref="B44:F44"/>
    <mergeCell ref="B32:F32"/>
    <mergeCell ref="B33:F33"/>
    <mergeCell ref="B34:F34"/>
    <mergeCell ref="B36:F36"/>
    <mergeCell ref="B37:F37"/>
    <mergeCell ref="B38:F38"/>
    <mergeCell ref="B22:F22"/>
    <mergeCell ref="B24:F24"/>
    <mergeCell ref="B25:F25"/>
    <mergeCell ref="B26:F26"/>
    <mergeCell ref="B27:F27"/>
    <mergeCell ref="B28:F28"/>
    <mergeCell ref="B29:F29"/>
    <mergeCell ref="B30:F30"/>
    <mergeCell ref="B31:F31"/>
    <mergeCell ref="E188:F188"/>
    <mergeCell ref="E157:F157"/>
    <mergeCell ref="E128:F128"/>
    <mergeCell ref="E70:F70"/>
    <mergeCell ref="D12:F12"/>
    <mergeCell ref="B16:F16"/>
    <mergeCell ref="B17:F17"/>
    <mergeCell ref="B18:F18"/>
    <mergeCell ref="D7:F7"/>
    <mergeCell ref="D8:F8"/>
    <mergeCell ref="D9:F9"/>
    <mergeCell ref="D10:F10"/>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0CB32-9BD5-4F5E-97DC-F396DB2205DC}">
  <dimension ref="A2:G128"/>
  <sheetViews>
    <sheetView view="pageBreakPreview" zoomScaleNormal="100" zoomScaleSheetLayoutView="100" workbookViewId="0">
      <selection activeCell="B13" sqref="B13"/>
    </sheetView>
  </sheetViews>
  <sheetFormatPr defaultRowHeight="15"/>
  <cols>
    <col min="1" max="1" width="5.28515625" style="614" customWidth="1"/>
    <col min="2" max="2" width="49.85546875" style="691" customWidth="1"/>
    <col min="3" max="3" width="4" style="691" customWidth="1"/>
    <col min="4" max="4" width="9.140625" style="613"/>
    <col min="5" max="5" width="7.7109375" style="615" customWidth="1"/>
    <col min="6" max="6" width="9.140625" style="691"/>
    <col min="7" max="7" width="0.5703125" style="691" customWidth="1"/>
    <col min="8" max="16384" width="9.140625" style="691"/>
  </cols>
  <sheetData>
    <row r="2" spans="1:6" s="613" customFormat="1" ht="15.75" thickBot="1">
      <c r="A2" s="609" t="s">
        <v>2566</v>
      </c>
      <c r="B2" s="610" t="s">
        <v>2567</v>
      </c>
      <c r="C2" s="611"/>
      <c r="D2" s="611"/>
      <c r="E2" s="612"/>
      <c r="F2" s="611"/>
    </row>
    <row r="3" spans="1:6" s="613" customFormat="1">
      <c r="A3" s="614"/>
      <c r="E3" s="615"/>
    </row>
    <row r="4" spans="1:6" s="613" customFormat="1">
      <c r="A4" s="614"/>
      <c r="E4" s="615"/>
    </row>
    <row r="5" spans="1:6" s="613" customFormat="1">
      <c r="A5" s="616"/>
      <c r="B5" s="617" t="s">
        <v>2600</v>
      </c>
      <c r="E5" s="615"/>
    </row>
    <row r="6" spans="1:6" s="613" customFormat="1">
      <c r="A6" s="614"/>
      <c r="E6" s="615"/>
    </row>
    <row r="7" spans="1:6" s="613" customFormat="1">
      <c r="A7" s="618" t="str">
        <f>(A52)</f>
        <v>1.</v>
      </c>
      <c r="B7" s="613" t="str">
        <f>(B52)</f>
        <v>GRADBENA DELA</v>
      </c>
      <c r="D7" s="619">
        <f>(E88)</f>
        <v>0</v>
      </c>
      <c r="E7" s="619"/>
      <c r="F7" s="619"/>
    </row>
    <row r="8" spans="1:6" s="613" customFormat="1">
      <c r="A8" s="618" t="str">
        <f>(A91)</f>
        <v>2.</v>
      </c>
      <c r="B8" s="613" t="str">
        <f>(B91)</f>
        <v>TK PRIKLJUČEK</v>
      </c>
      <c r="D8" s="619">
        <f>(E105)</f>
        <v>0</v>
      </c>
      <c r="E8" s="619"/>
      <c r="F8" s="619"/>
    </row>
    <row r="9" spans="1:6" s="613" customFormat="1">
      <c r="A9" s="618" t="str">
        <f>(A108)</f>
        <v>3.</v>
      </c>
      <c r="B9" s="613" t="str">
        <f>(B108)</f>
        <v>OSTALE OBVEZNOSTI</v>
      </c>
      <c r="D9" s="619">
        <f>(E126)</f>
        <v>0</v>
      </c>
      <c r="E9" s="619"/>
      <c r="F9" s="619"/>
    </row>
    <row r="10" spans="1:6" s="613" customFormat="1">
      <c r="A10" s="620"/>
      <c r="D10" s="621"/>
      <c r="E10" s="622"/>
      <c r="F10" s="621"/>
    </row>
    <row r="11" spans="1:6" s="613" customFormat="1" ht="15.75" thickBot="1">
      <c r="A11" s="623"/>
      <c r="B11" s="624" t="s">
        <v>5</v>
      </c>
      <c r="C11" s="624"/>
      <c r="D11" s="625">
        <f>SUM(D6:F10)</f>
        <v>0</v>
      </c>
      <c r="E11" s="625"/>
      <c r="F11" s="625"/>
    </row>
    <row r="12" spans="1:6" s="613" customFormat="1" ht="15.75" thickTop="1">
      <c r="A12" s="614"/>
      <c r="E12" s="615"/>
    </row>
    <row r="13" spans="1:6" s="613" customFormat="1">
      <c r="A13" s="614"/>
      <c r="E13" s="615"/>
    </row>
    <row r="14" spans="1:6" s="613" customFormat="1">
      <c r="A14" s="614"/>
      <c r="E14" s="615"/>
    </row>
    <row r="15" spans="1:6" s="613" customFormat="1" ht="45.75" customHeight="1">
      <c r="A15" s="614"/>
      <c r="B15" s="626" t="s">
        <v>2568</v>
      </c>
      <c r="C15" s="626"/>
      <c r="D15" s="626"/>
      <c r="E15" s="626"/>
      <c r="F15" s="626"/>
    </row>
    <row r="16" spans="1:6" s="613" customFormat="1" ht="46.5" customHeight="1">
      <c r="A16" s="614"/>
      <c r="B16" s="626" t="s">
        <v>2478</v>
      </c>
      <c r="C16" s="626"/>
      <c r="D16" s="626"/>
      <c r="E16" s="626"/>
      <c r="F16" s="626"/>
    </row>
    <row r="17" spans="1:6" s="613" customFormat="1">
      <c r="A17" s="614"/>
      <c r="E17" s="615"/>
    </row>
    <row r="18" spans="1:6" s="613" customFormat="1">
      <c r="A18" s="614"/>
      <c r="E18" s="615"/>
    </row>
    <row r="19" spans="1:6" s="613" customFormat="1">
      <c r="A19" s="614"/>
      <c r="B19" s="613" t="s">
        <v>8</v>
      </c>
      <c r="E19" s="615"/>
    </row>
    <row r="20" spans="1:6" s="613" customFormat="1" ht="33" customHeight="1">
      <c r="A20" s="614"/>
      <c r="B20" s="626" t="s">
        <v>2479</v>
      </c>
      <c r="C20" s="626"/>
      <c r="D20" s="626"/>
      <c r="E20" s="626"/>
      <c r="F20" s="626"/>
    </row>
    <row r="21" spans="1:6" s="613" customFormat="1">
      <c r="A21" s="614"/>
      <c r="B21" s="626"/>
      <c r="C21" s="626"/>
      <c r="D21" s="626"/>
      <c r="E21" s="626"/>
      <c r="F21" s="626"/>
    </row>
    <row r="22" spans="1:6" s="613" customFormat="1" ht="76.5" customHeight="1">
      <c r="A22" s="614" t="s">
        <v>2480</v>
      </c>
      <c r="B22" s="626" t="s">
        <v>1256</v>
      </c>
      <c r="C22" s="626"/>
      <c r="D22" s="626"/>
      <c r="E22" s="626"/>
      <c r="F22" s="626"/>
    </row>
    <row r="23" spans="1:6" s="613" customFormat="1">
      <c r="A23" s="614"/>
      <c r="B23" s="626"/>
      <c r="C23" s="626"/>
      <c r="D23" s="626"/>
      <c r="E23" s="626"/>
      <c r="F23" s="626"/>
    </row>
    <row r="24" spans="1:6" s="613" customFormat="1" ht="48" customHeight="1">
      <c r="A24" s="614" t="s">
        <v>2481</v>
      </c>
      <c r="B24" s="626" t="s">
        <v>1257</v>
      </c>
      <c r="C24" s="626"/>
      <c r="D24" s="626"/>
      <c r="E24" s="626"/>
      <c r="F24" s="626"/>
    </row>
    <row r="25" spans="1:6" s="613" customFormat="1">
      <c r="A25" s="614"/>
      <c r="B25" s="626"/>
      <c r="C25" s="626"/>
      <c r="D25" s="626"/>
      <c r="E25" s="626"/>
      <c r="F25" s="626"/>
    </row>
    <row r="26" spans="1:6" s="613" customFormat="1" ht="62.25" customHeight="1">
      <c r="A26" s="614" t="s">
        <v>2482</v>
      </c>
      <c r="B26" s="626" t="s">
        <v>1258</v>
      </c>
      <c r="C26" s="626"/>
      <c r="D26" s="626"/>
      <c r="E26" s="626"/>
      <c r="F26" s="626"/>
    </row>
    <row r="27" spans="1:6" s="613" customFormat="1">
      <c r="A27" s="614"/>
      <c r="B27" s="626"/>
      <c r="C27" s="626"/>
      <c r="D27" s="626"/>
      <c r="E27" s="626"/>
      <c r="F27" s="626"/>
    </row>
    <row r="28" spans="1:6" s="613" customFormat="1" ht="30.75" customHeight="1">
      <c r="A28" s="614" t="s">
        <v>2484</v>
      </c>
      <c r="B28" s="626" t="s">
        <v>1259</v>
      </c>
      <c r="C28" s="626"/>
      <c r="D28" s="626"/>
      <c r="E28" s="626"/>
      <c r="F28" s="626"/>
    </row>
    <row r="29" spans="1:6" s="613" customFormat="1">
      <c r="A29" s="614"/>
      <c r="B29" s="626"/>
      <c r="C29" s="626"/>
      <c r="D29" s="626"/>
      <c r="E29" s="626"/>
      <c r="F29" s="626"/>
    </row>
    <row r="30" spans="1:6" s="613" customFormat="1" ht="46.5" customHeight="1">
      <c r="A30" s="614" t="s">
        <v>2485</v>
      </c>
      <c r="B30" s="626" t="s">
        <v>1260</v>
      </c>
      <c r="C30" s="626"/>
      <c r="D30" s="626"/>
      <c r="E30" s="626"/>
      <c r="F30" s="626"/>
    </row>
    <row r="31" spans="1:6" s="613" customFormat="1">
      <c r="A31" s="614"/>
      <c r="B31" s="626"/>
      <c r="C31" s="626"/>
      <c r="D31" s="626"/>
      <c r="E31" s="626"/>
      <c r="F31" s="626"/>
    </row>
    <row r="32" spans="1:6" s="613" customFormat="1" ht="30.75" customHeight="1">
      <c r="A32" s="614" t="s">
        <v>2486</v>
      </c>
      <c r="B32" s="626" t="s">
        <v>1261</v>
      </c>
      <c r="C32" s="626"/>
      <c r="D32" s="626"/>
      <c r="E32" s="626"/>
      <c r="F32" s="626"/>
    </row>
    <row r="33" spans="1:6" s="613" customFormat="1">
      <c r="A33" s="614"/>
      <c r="B33" s="626"/>
      <c r="C33" s="626"/>
      <c r="D33" s="626"/>
      <c r="E33" s="626"/>
      <c r="F33" s="626"/>
    </row>
    <row r="34" spans="1:6" s="613" customFormat="1">
      <c r="A34" s="614" t="s">
        <v>2487</v>
      </c>
      <c r="B34" s="626" t="s">
        <v>1262</v>
      </c>
      <c r="C34" s="626"/>
      <c r="D34" s="626"/>
      <c r="E34" s="626"/>
      <c r="F34" s="626"/>
    </row>
    <row r="35" spans="1:6" s="613" customFormat="1">
      <c r="A35" s="614"/>
      <c r="B35" s="626"/>
      <c r="C35" s="626"/>
      <c r="D35" s="626"/>
      <c r="E35" s="626"/>
      <c r="F35" s="626"/>
    </row>
    <row r="36" spans="1:6" s="613" customFormat="1">
      <c r="A36" s="614" t="s">
        <v>2489</v>
      </c>
      <c r="B36" s="626" t="s">
        <v>1263</v>
      </c>
      <c r="C36" s="626"/>
      <c r="D36" s="626"/>
      <c r="E36" s="626"/>
      <c r="F36" s="626"/>
    </row>
    <row r="37" spans="1:6" s="613" customFormat="1">
      <c r="A37" s="614"/>
      <c r="B37" s="626"/>
      <c r="C37" s="626"/>
      <c r="D37" s="626"/>
      <c r="E37" s="626"/>
      <c r="F37" s="626"/>
    </row>
    <row r="38" spans="1:6" s="613" customFormat="1" ht="60.75" customHeight="1">
      <c r="A38" s="614" t="s">
        <v>2490</v>
      </c>
      <c r="B38" s="626" t="s">
        <v>1264</v>
      </c>
      <c r="C38" s="626"/>
      <c r="D38" s="626"/>
      <c r="E38" s="626"/>
      <c r="F38" s="626"/>
    </row>
    <row r="39" spans="1:6" s="613" customFormat="1">
      <c r="A39" s="614"/>
      <c r="B39" s="626"/>
      <c r="C39" s="626"/>
      <c r="D39" s="626"/>
      <c r="E39" s="626"/>
      <c r="F39" s="626"/>
    </row>
    <row r="40" spans="1:6" s="613" customFormat="1">
      <c r="A40" s="614" t="s">
        <v>2491</v>
      </c>
      <c r="B40" s="626" t="s">
        <v>1265</v>
      </c>
      <c r="C40" s="626"/>
      <c r="D40" s="626"/>
      <c r="E40" s="626"/>
      <c r="F40" s="626"/>
    </row>
    <row r="41" spans="1:6" s="613" customFormat="1">
      <c r="A41" s="614"/>
      <c r="B41" s="626"/>
      <c r="C41" s="626"/>
      <c r="D41" s="626"/>
      <c r="E41" s="626"/>
      <c r="F41" s="626"/>
    </row>
    <row r="42" spans="1:6" s="613" customFormat="1" ht="46.5" customHeight="1">
      <c r="A42" s="614" t="s">
        <v>2492</v>
      </c>
      <c r="B42" s="626" t="s">
        <v>1266</v>
      </c>
      <c r="C42" s="626"/>
      <c r="D42" s="626"/>
      <c r="E42" s="626"/>
      <c r="F42" s="626"/>
    </row>
    <row r="43" spans="1:6" s="613" customFormat="1">
      <c r="A43" s="614"/>
      <c r="B43" s="626"/>
      <c r="C43" s="626"/>
      <c r="D43" s="626"/>
      <c r="E43" s="626"/>
      <c r="F43" s="626"/>
    </row>
    <row r="44" spans="1:6" s="613" customFormat="1">
      <c r="A44" s="614" t="s">
        <v>2493</v>
      </c>
      <c r="B44" s="626" t="s">
        <v>1267</v>
      </c>
      <c r="C44" s="626"/>
      <c r="D44" s="626"/>
      <c r="E44" s="626"/>
      <c r="F44" s="626"/>
    </row>
    <row r="45" spans="1:6" s="613" customFormat="1">
      <c r="A45" s="614"/>
      <c r="B45" s="626"/>
      <c r="C45" s="626"/>
      <c r="D45" s="626"/>
      <c r="E45" s="626"/>
      <c r="F45" s="626"/>
    </row>
    <row r="46" spans="1:6" s="613" customFormat="1">
      <c r="A46" s="614" t="s">
        <v>2569</v>
      </c>
      <c r="B46" s="626" t="s">
        <v>1268</v>
      </c>
      <c r="C46" s="626"/>
      <c r="D46" s="626"/>
      <c r="E46" s="626"/>
      <c r="F46" s="626"/>
    </row>
    <row r="47" spans="1:6" s="613" customFormat="1">
      <c r="A47" s="614"/>
      <c r="B47" s="626"/>
      <c r="C47" s="626"/>
      <c r="D47" s="626"/>
      <c r="E47" s="626"/>
      <c r="F47" s="626"/>
    </row>
    <row r="48" spans="1:6" s="613" customFormat="1">
      <c r="A48" s="614" t="s">
        <v>2570</v>
      </c>
      <c r="B48" s="626" t="s">
        <v>1269</v>
      </c>
      <c r="C48" s="626"/>
      <c r="D48" s="626"/>
      <c r="E48" s="626"/>
      <c r="F48" s="626"/>
    </row>
    <row r="49" spans="1:6" s="613" customFormat="1">
      <c r="A49" s="614"/>
      <c r="E49" s="615"/>
    </row>
    <row r="50" spans="1:6" s="632" customFormat="1">
      <c r="A50" s="631"/>
      <c r="E50" s="633"/>
    </row>
    <row r="51" spans="1:6" s="613" customFormat="1">
      <c r="A51" s="614"/>
      <c r="E51" s="615"/>
    </row>
    <row r="52" spans="1:6" s="637" customFormat="1">
      <c r="A52" s="634" t="s">
        <v>88</v>
      </c>
      <c r="B52" s="635" t="s">
        <v>83</v>
      </c>
      <c r="C52" s="636" t="s">
        <v>90</v>
      </c>
      <c r="D52" s="636" t="s">
        <v>91</v>
      </c>
      <c r="E52" s="636" t="s">
        <v>92</v>
      </c>
      <c r="F52" s="636" t="s">
        <v>93</v>
      </c>
    </row>
    <row r="53" spans="1:6" s="618" customFormat="1"/>
    <row r="54" spans="1:6" s="657" customFormat="1" ht="12.75">
      <c r="A54" s="655">
        <f>MAX($A$1:$A53)+1</f>
        <v>1</v>
      </c>
      <c r="B54" s="692" t="s">
        <v>2571</v>
      </c>
      <c r="C54" s="660" t="s">
        <v>1306</v>
      </c>
      <c r="D54" s="693">
        <v>1</v>
      </c>
      <c r="E54" s="694"/>
      <c r="F54" s="695">
        <f>+E54*D54</f>
        <v>0</v>
      </c>
    </row>
    <row r="55" spans="1:6" s="657" customFormat="1" ht="12.75">
      <c r="A55" s="655"/>
      <c r="B55" s="692"/>
      <c r="C55" s="660"/>
      <c r="D55" s="693"/>
      <c r="E55" s="674"/>
      <c r="F55" s="695"/>
    </row>
    <row r="56" spans="1:6" s="657" customFormat="1" ht="25.5">
      <c r="A56" s="655">
        <f>MAX($A$1:$A55)+1</f>
        <v>2</v>
      </c>
      <c r="B56" s="692" t="s">
        <v>2572</v>
      </c>
      <c r="C56" s="660" t="s">
        <v>1352</v>
      </c>
      <c r="D56" s="693">
        <v>14</v>
      </c>
      <c r="E56" s="694"/>
      <c r="F56" s="695">
        <f>+E56*D56</f>
        <v>0</v>
      </c>
    </row>
    <row r="57" spans="1:6" s="657" customFormat="1" ht="12.75">
      <c r="A57" s="655"/>
      <c r="B57" s="692"/>
      <c r="C57" s="660"/>
      <c r="D57" s="693"/>
      <c r="E57" s="674"/>
      <c r="F57" s="695"/>
    </row>
    <row r="58" spans="1:6" s="657" customFormat="1" ht="25.5">
      <c r="A58" s="655">
        <f>MAX($A$1:$A57)+1</f>
        <v>3</v>
      </c>
      <c r="B58" s="692" t="s">
        <v>2573</v>
      </c>
      <c r="C58" s="660" t="s">
        <v>2001</v>
      </c>
      <c r="D58" s="693">
        <v>3.5</v>
      </c>
      <c r="E58" s="694"/>
      <c r="F58" s="695">
        <f>+E58*D58</f>
        <v>0</v>
      </c>
    </row>
    <row r="59" spans="1:6" s="657" customFormat="1" ht="12.75">
      <c r="A59" s="655"/>
      <c r="B59" s="692"/>
      <c r="C59" s="660"/>
      <c r="D59" s="693"/>
      <c r="E59" s="674"/>
      <c r="F59" s="695"/>
    </row>
    <row r="60" spans="1:6" s="657" customFormat="1" ht="38.25">
      <c r="A60" s="655">
        <f>MAX($A$1:$A59)+1</f>
        <v>4</v>
      </c>
      <c r="B60" s="692" t="s">
        <v>2574</v>
      </c>
      <c r="C60" s="660" t="s">
        <v>1352</v>
      </c>
      <c r="D60" s="693">
        <v>30</v>
      </c>
      <c r="E60" s="694"/>
      <c r="F60" s="695">
        <f>+E60*D60</f>
        <v>0</v>
      </c>
    </row>
    <row r="61" spans="1:6" s="657" customFormat="1" ht="12.75">
      <c r="A61" s="655"/>
      <c r="B61" s="692"/>
      <c r="C61" s="646"/>
      <c r="D61" s="641"/>
      <c r="E61" s="674"/>
      <c r="F61" s="695"/>
    </row>
    <row r="62" spans="1:6" s="657" customFormat="1" ht="51">
      <c r="A62" s="655">
        <f>MAX($A$1:$A61)+1</f>
        <v>5</v>
      </c>
      <c r="B62" s="692" t="s">
        <v>2575</v>
      </c>
      <c r="C62" s="660" t="s">
        <v>2576</v>
      </c>
      <c r="D62" s="693">
        <v>12</v>
      </c>
      <c r="E62" s="694"/>
      <c r="F62" s="695">
        <f>+E62*D62</f>
        <v>0</v>
      </c>
    </row>
    <row r="63" spans="1:6" s="657" customFormat="1" ht="12.75">
      <c r="A63" s="655"/>
      <c r="B63" s="692"/>
      <c r="C63" s="660"/>
      <c r="D63" s="693"/>
      <c r="E63" s="674"/>
      <c r="F63" s="695"/>
    </row>
    <row r="64" spans="1:6" s="657" customFormat="1" ht="25.5">
      <c r="A64" s="655">
        <f>MAX($A$1:$A63)+1</f>
        <v>6</v>
      </c>
      <c r="B64" s="692" t="s">
        <v>2577</v>
      </c>
      <c r="C64" s="660" t="s">
        <v>2001</v>
      </c>
      <c r="D64" s="693">
        <v>3.5</v>
      </c>
      <c r="E64" s="694"/>
      <c r="F64" s="695">
        <f>+E64*D64</f>
        <v>0</v>
      </c>
    </row>
    <row r="65" spans="1:6" s="657" customFormat="1" ht="12.75">
      <c r="A65" s="655"/>
      <c r="B65" s="692"/>
      <c r="C65" s="660"/>
      <c r="D65" s="693"/>
      <c r="E65" s="674"/>
      <c r="F65" s="695"/>
    </row>
    <row r="66" spans="1:6" s="657" customFormat="1" ht="51">
      <c r="A66" s="655">
        <f>MAX($A$1:$A65)+1</f>
        <v>7</v>
      </c>
      <c r="B66" s="692" t="s">
        <v>2578</v>
      </c>
      <c r="C66" s="660" t="s">
        <v>2576</v>
      </c>
      <c r="D66" s="693">
        <v>2.5</v>
      </c>
      <c r="E66" s="694"/>
      <c r="F66" s="695">
        <f>+E66*D66</f>
        <v>0</v>
      </c>
    </row>
    <row r="67" spans="1:6" s="657" customFormat="1" ht="12.75">
      <c r="A67" s="655"/>
      <c r="B67" s="692"/>
      <c r="C67" s="646"/>
      <c r="D67" s="641"/>
      <c r="E67" s="674"/>
      <c r="F67" s="695"/>
    </row>
    <row r="68" spans="1:6" s="657" customFormat="1" ht="76.5">
      <c r="A68" s="655">
        <f>MAX($A$1:$A67)+1</f>
        <v>8</v>
      </c>
      <c r="B68" s="692" t="s">
        <v>2579</v>
      </c>
      <c r="C68" s="660" t="s">
        <v>2576</v>
      </c>
      <c r="D68" s="693">
        <v>0.8</v>
      </c>
      <c r="E68" s="694"/>
      <c r="F68" s="695">
        <f>+E68*D68</f>
        <v>0</v>
      </c>
    </row>
    <row r="69" spans="1:6" s="657" customFormat="1" ht="12.75">
      <c r="A69" s="655"/>
      <c r="B69" s="692"/>
      <c r="C69" s="660"/>
      <c r="D69" s="693"/>
      <c r="E69" s="674"/>
      <c r="F69" s="695"/>
    </row>
    <row r="70" spans="1:6" s="657" customFormat="1" ht="38.25">
      <c r="A70" s="655">
        <f>MAX($A$1:$A69)+1</f>
        <v>9</v>
      </c>
      <c r="B70" s="692" t="s">
        <v>2580</v>
      </c>
      <c r="C70" s="660" t="s">
        <v>2576</v>
      </c>
      <c r="D70" s="693">
        <v>0.1</v>
      </c>
      <c r="E70" s="694"/>
      <c r="F70" s="695">
        <f>+E70*D70</f>
        <v>0</v>
      </c>
    </row>
    <row r="71" spans="1:6" s="657" customFormat="1" ht="12.75">
      <c r="A71" s="655"/>
      <c r="B71" s="692"/>
      <c r="C71" s="646"/>
      <c r="D71" s="641"/>
      <c r="E71" s="674"/>
      <c r="F71" s="695"/>
    </row>
    <row r="72" spans="1:6" s="657" customFormat="1" ht="63.75">
      <c r="A72" s="655">
        <f>MAX($A$1:$A71)+1</f>
        <v>10</v>
      </c>
      <c r="B72" s="692" t="s">
        <v>2581</v>
      </c>
      <c r="C72" s="660" t="s">
        <v>1306</v>
      </c>
      <c r="D72" s="693">
        <v>1</v>
      </c>
      <c r="E72" s="694"/>
      <c r="F72" s="695">
        <f>+E72*D72</f>
        <v>0</v>
      </c>
    </row>
    <row r="73" spans="1:6" s="657" customFormat="1" ht="12.75">
      <c r="A73" s="655"/>
      <c r="B73" s="692"/>
      <c r="C73" s="660"/>
      <c r="D73" s="693"/>
      <c r="E73" s="674"/>
      <c r="F73" s="695"/>
    </row>
    <row r="74" spans="1:6" s="657" customFormat="1" ht="38.25">
      <c r="A74" s="655">
        <f>MAX($A$1:$A73)+1</f>
        <v>11</v>
      </c>
      <c r="B74" s="692" t="s">
        <v>2582</v>
      </c>
      <c r="C74" s="660"/>
      <c r="D74" s="693"/>
      <c r="E74" s="674"/>
      <c r="F74" s="695"/>
    </row>
    <row r="75" spans="1:6" s="657" customFormat="1" ht="25.5">
      <c r="A75" s="667" t="s">
        <v>1322</v>
      </c>
      <c r="B75" s="692" t="s">
        <v>2583</v>
      </c>
      <c r="C75" s="646" t="s">
        <v>1352</v>
      </c>
      <c r="D75" s="641">
        <v>30</v>
      </c>
      <c r="E75" s="694"/>
      <c r="F75" s="695">
        <f>+D75*E75</f>
        <v>0</v>
      </c>
    </row>
    <row r="76" spans="1:6" s="657" customFormat="1" ht="12.75">
      <c r="A76" s="655"/>
      <c r="B76" s="692"/>
      <c r="C76" s="660"/>
      <c r="D76" s="693"/>
      <c r="E76" s="674"/>
      <c r="F76" s="695"/>
    </row>
    <row r="77" spans="1:6" s="657" customFormat="1" ht="25.5">
      <c r="A77" s="655">
        <f>MAX($A$1:$A76)+1</f>
        <v>12</v>
      </c>
      <c r="B77" s="692" t="s">
        <v>2584</v>
      </c>
      <c r="C77" s="660"/>
      <c r="D77" s="693"/>
      <c r="E77" s="674"/>
      <c r="F77" s="695"/>
    </row>
    <row r="78" spans="1:6" s="657" customFormat="1" ht="12.75">
      <c r="A78" s="667" t="s">
        <v>1322</v>
      </c>
      <c r="B78" s="692" t="s">
        <v>2585</v>
      </c>
      <c r="C78" s="646" t="s">
        <v>1352</v>
      </c>
      <c r="D78" s="641">
        <v>30</v>
      </c>
      <c r="E78" s="694"/>
      <c r="F78" s="695">
        <f>+D78*E78</f>
        <v>0</v>
      </c>
    </row>
    <row r="79" spans="1:6" s="657" customFormat="1" ht="12.75">
      <c r="A79" s="655"/>
      <c r="B79" s="692"/>
      <c r="C79" s="660"/>
      <c r="D79" s="693"/>
      <c r="E79" s="674"/>
      <c r="F79" s="695"/>
    </row>
    <row r="80" spans="1:6" s="657" customFormat="1" ht="51">
      <c r="A80" s="655">
        <f>MAX($A$1:$A79)+1</f>
        <v>13</v>
      </c>
      <c r="B80" s="692" t="s">
        <v>2586</v>
      </c>
      <c r="C80" s="660" t="s">
        <v>1352</v>
      </c>
      <c r="D80" s="693">
        <v>30</v>
      </c>
      <c r="E80" s="694"/>
      <c r="F80" s="695">
        <f>+D80*E80</f>
        <v>0</v>
      </c>
    </row>
    <row r="81" spans="1:6" s="657" customFormat="1" ht="12.75">
      <c r="A81" s="655"/>
      <c r="B81" s="692"/>
      <c r="C81" s="660"/>
      <c r="D81" s="693"/>
      <c r="E81" s="674"/>
      <c r="F81" s="695"/>
    </row>
    <row r="82" spans="1:6" s="657" customFormat="1" ht="51">
      <c r="A82" s="655">
        <f>MAX($A$1:$A81)+1</f>
        <v>14</v>
      </c>
      <c r="B82" s="692" t="s">
        <v>2587</v>
      </c>
      <c r="C82" s="660" t="s">
        <v>2001</v>
      </c>
      <c r="D82" s="693">
        <v>3.5</v>
      </c>
      <c r="E82" s="694"/>
      <c r="F82" s="695">
        <f>+E82*D82</f>
        <v>0</v>
      </c>
    </row>
    <row r="83" spans="1:6" s="657" customFormat="1" ht="12.75">
      <c r="A83" s="655"/>
      <c r="B83" s="692"/>
      <c r="C83" s="660"/>
      <c r="D83" s="693"/>
      <c r="E83" s="674"/>
      <c r="F83" s="695"/>
    </row>
    <row r="84" spans="1:6" s="657" customFormat="1" ht="25.5">
      <c r="A84" s="655">
        <f>MAX($A$1:$A83)+1</f>
        <v>15</v>
      </c>
      <c r="B84" s="692" t="s">
        <v>2588</v>
      </c>
      <c r="C84" s="660" t="s">
        <v>1306</v>
      </c>
      <c r="D84" s="693">
        <v>1</v>
      </c>
      <c r="E84" s="694"/>
      <c r="F84" s="695">
        <f>+E84*D84</f>
        <v>0</v>
      </c>
    </row>
    <row r="85" spans="1:6" s="657" customFormat="1" ht="12.75">
      <c r="A85" s="655"/>
      <c r="B85" s="692"/>
      <c r="C85" s="660"/>
      <c r="D85" s="693"/>
      <c r="E85" s="679"/>
      <c r="F85" s="695"/>
    </row>
    <row r="86" spans="1:6" s="657" customFormat="1" ht="38.25">
      <c r="A86" s="655">
        <f>MAX($A$1:$A85)+1</f>
        <v>16</v>
      </c>
      <c r="B86" s="692" t="s">
        <v>2589</v>
      </c>
      <c r="C86" s="660" t="s">
        <v>1333</v>
      </c>
      <c r="D86" s="693">
        <v>5</v>
      </c>
      <c r="E86" s="679"/>
      <c r="F86" s="695">
        <f>SUM(F54:F85)*D86%</f>
        <v>0</v>
      </c>
    </row>
    <row r="87" spans="1:6" s="657" customFormat="1" ht="12.75">
      <c r="A87" s="655"/>
      <c r="B87" s="692"/>
      <c r="C87" s="660"/>
      <c r="D87" s="693"/>
      <c r="E87" s="679"/>
      <c r="F87" s="695"/>
    </row>
    <row r="88" spans="1:6" s="618" customFormat="1" ht="15.75" thickBot="1">
      <c r="A88" s="652"/>
      <c r="B88" s="653" t="s">
        <v>2503</v>
      </c>
      <c r="C88" s="652"/>
      <c r="D88" s="652"/>
      <c r="E88" s="654">
        <f>SUM(F53:F87)</f>
        <v>0</v>
      </c>
      <c r="F88" s="654"/>
    </row>
    <row r="89" spans="1:6" s="618" customFormat="1" ht="15.75" thickTop="1"/>
    <row r="90" spans="1:6" s="618" customFormat="1"/>
    <row r="91" spans="1:6" s="618" customFormat="1">
      <c r="A91" s="634" t="s">
        <v>492</v>
      </c>
      <c r="B91" s="634" t="s">
        <v>2567</v>
      </c>
      <c r="C91" s="636" t="s">
        <v>90</v>
      </c>
      <c r="D91" s="636" t="s">
        <v>91</v>
      </c>
      <c r="E91" s="636" t="s">
        <v>92</v>
      </c>
      <c r="F91" s="636" t="s">
        <v>93</v>
      </c>
    </row>
    <row r="92" spans="1:6" s="618" customFormat="1"/>
    <row r="93" spans="1:6" s="676" customFormat="1" ht="25.5">
      <c r="A93" s="667" t="s">
        <v>88</v>
      </c>
      <c r="B93" s="696" t="s">
        <v>2590</v>
      </c>
      <c r="C93" s="697" t="s">
        <v>1306</v>
      </c>
      <c r="D93" s="661">
        <v>1</v>
      </c>
      <c r="E93" s="694"/>
      <c r="F93" s="643">
        <v>0</v>
      </c>
    </row>
    <row r="94" spans="1:6" s="657" customFormat="1" ht="12.75">
      <c r="A94" s="667"/>
      <c r="B94" s="698"/>
      <c r="C94" s="660"/>
      <c r="D94" s="699"/>
      <c r="E94" s="700"/>
      <c r="F94" s="695"/>
    </row>
    <row r="95" spans="1:6" s="676" customFormat="1" ht="38.25">
      <c r="A95" s="667" t="s">
        <v>492</v>
      </c>
      <c r="B95" s="696" t="s">
        <v>2591</v>
      </c>
      <c r="C95" s="697" t="s">
        <v>1306</v>
      </c>
      <c r="D95" s="661">
        <v>1</v>
      </c>
      <c r="E95" s="694"/>
      <c r="F95" s="643">
        <v>0</v>
      </c>
    </row>
    <row r="96" spans="1:6" s="657" customFormat="1" ht="12.75">
      <c r="A96" s="667"/>
      <c r="B96" s="672"/>
      <c r="C96" s="677"/>
      <c r="D96" s="701"/>
      <c r="E96" s="679"/>
      <c r="F96" s="643"/>
    </row>
    <row r="97" spans="1:6" s="676" customFormat="1" ht="38.25">
      <c r="A97" s="667" t="s">
        <v>98</v>
      </c>
      <c r="B97" s="696" t="s">
        <v>2592</v>
      </c>
      <c r="C97" s="697" t="s">
        <v>1306</v>
      </c>
      <c r="D97" s="661">
        <v>1</v>
      </c>
      <c r="E97" s="694"/>
      <c r="F97" s="643">
        <v>0</v>
      </c>
    </row>
    <row r="98" spans="1:6" s="657" customFormat="1" ht="12.75">
      <c r="A98" s="655"/>
      <c r="B98" s="672"/>
      <c r="C98" s="673"/>
      <c r="D98" s="674"/>
      <c r="E98" s="702"/>
      <c r="F98" s="643"/>
    </row>
    <row r="99" spans="1:6" s="657" customFormat="1" ht="12.75">
      <c r="A99" s="667" t="s">
        <v>104</v>
      </c>
      <c r="B99" s="703" t="s">
        <v>2593</v>
      </c>
      <c r="C99" s="673" t="s">
        <v>1333</v>
      </c>
      <c r="D99" s="677">
        <v>5</v>
      </c>
      <c r="E99" s="702"/>
      <c r="F99" s="643">
        <f>SUM(F93:F98)*D99%</f>
        <v>0</v>
      </c>
    </row>
    <row r="100" spans="1:6" s="657" customFormat="1" ht="12.75">
      <c r="A100" s="655"/>
      <c r="B100" s="672"/>
      <c r="C100" s="673"/>
      <c r="D100" s="674"/>
      <c r="E100" s="702"/>
      <c r="F100" s="643"/>
    </row>
    <row r="101" spans="1:6" s="657" customFormat="1" ht="12.75">
      <c r="A101" s="667" t="s">
        <v>113</v>
      </c>
      <c r="B101" s="703" t="s">
        <v>2502</v>
      </c>
      <c r="C101" s="673" t="s">
        <v>1333</v>
      </c>
      <c r="D101" s="677">
        <v>10</v>
      </c>
      <c r="E101" s="702"/>
      <c r="F101" s="643">
        <f>SUM(F93:F99)*D101%</f>
        <v>0</v>
      </c>
    </row>
    <row r="102" spans="1:6" s="657" customFormat="1" ht="12.75">
      <c r="A102" s="704"/>
      <c r="B102" s="705"/>
      <c r="C102" s="706"/>
      <c r="D102" s="702"/>
      <c r="E102" s="702"/>
      <c r="F102" s="707"/>
    </row>
    <row r="103" spans="1:6" s="657" customFormat="1" ht="12.75">
      <c r="A103" s="667" t="s">
        <v>121</v>
      </c>
      <c r="B103" s="672" t="s">
        <v>2594</v>
      </c>
      <c r="C103" s="673" t="s">
        <v>1306</v>
      </c>
      <c r="D103" s="674">
        <v>1</v>
      </c>
      <c r="E103" s="694"/>
      <c r="F103" s="643">
        <f>D103*E103</f>
        <v>0</v>
      </c>
    </row>
    <row r="104" spans="1:6" s="613" customFormat="1">
      <c r="A104" s="665"/>
      <c r="D104" s="666"/>
      <c r="E104" s="615"/>
    </row>
    <row r="105" spans="1:6" s="618" customFormat="1" ht="15.75" thickBot="1">
      <c r="A105" s="652"/>
      <c r="B105" s="653" t="s">
        <v>2595</v>
      </c>
      <c r="C105" s="652"/>
      <c r="D105" s="652"/>
      <c r="E105" s="654">
        <f>SUM(F92:F104)</f>
        <v>0</v>
      </c>
      <c r="F105" s="654"/>
    </row>
    <row r="106" spans="1:6" s="618" customFormat="1" ht="15.75" thickTop="1"/>
    <row r="107" spans="1:6" s="618" customFormat="1"/>
    <row r="108" spans="1:6" s="618" customFormat="1">
      <c r="A108" s="634" t="s">
        <v>98</v>
      </c>
      <c r="B108" s="634" t="s">
        <v>1820</v>
      </c>
      <c r="C108" s="636" t="s">
        <v>90</v>
      </c>
      <c r="D108" s="636" t="s">
        <v>91</v>
      </c>
      <c r="E108" s="636" t="s">
        <v>92</v>
      </c>
      <c r="F108" s="636" t="s">
        <v>93</v>
      </c>
    </row>
    <row r="109" spans="1:6" s="618" customFormat="1"/>
    <row r="110" spans="1:6" s="676" customFormat="1" ht="25.5">
      <c r="A110" s="655">
        <f>MAX(A1061)+1</f>
        <v>1</v>
      </c>
      <c r="B110" s="680" t="s">
        <v>2555</v>
      </c>
      <c r="C110" s="708" t="s">
        <v>1352</v>
      </c>
      <c r="D110" s="709">
        <v>30</v>
      </c>
      <c r="E110" s="694"/>
      <c r="F110" s="643">
        <f>+D110*E110</f>
        <v>0</v>
      </c>
    </row>
    <row r="111" spans="1:6" s="676" customFormat="1" ht="12.75">
      <c r="A111" s="655"/>
      <c r="B111" s="680"/>
      <c r="C111" s="708"/>
      <c r="D111" s="709"/>
      <c r="E111" s="679"/>
      <c r="F111" s="643"/>
    </row>
    <row r="112" spans="1:6" s="676" customFormat="1" ht="51">
      <c r="A112" s="655">
        <f>MAX(A110)+1</f>
        <v>2</v>
      </c>
      <c r="B112" s="680" t="s">
        <v>2596</v>
      </c>
      <c r="C112" s="708" t="s">
        <v>1306</v>
      </c>
      <c r="D112" s="709">
        <v>1</v>
      </c>
      <c r="E112" s="694"/>
      <c r="F112" s="643">
        <f>+D112*E112</f>
        <v>0</v>
      </c>
    </row>
    <row r="113" spans="1:7" s="657" customFormat="1" ht="12.75">
      <c r="A113" s="710"/>
      <c r="B113" s="680"/>
      <c r="C113" s="646"/>
      <c r="D113" s="661"/>
      <c r="E113" s="679"/>
      <c r="F113" s="643"/>
    </row>
    <row r="114" spans="1:7" s="676" customFormat="1" ht="12.75">
      <c r="A114" s="655" t="s">
        <v>98</v>
      </c>
      <c r="B114" s="680" t="s">
        <v>2597</v>
      </c>
      <c r="C114" s="708" t="s">
        <v>1306</v>
      </c>
      <c r="D114" s="709">
        <v>1</v>
      </c>
      <c r="E114" s="694"/>
      <c r="F114" s="643">
        <f>+D114*E114</f>
        <v>0</v>
      </c>
    </row>
    <row r="115" spans="1:7" s="657" customFormat="1" ht="12.75">
      <c r="A115" s="710"/>
      <c r="B115" s="680"/>
      <c r="C115" s="646"/>
      <c r="D115" s="661"/>
      <c r="E115" s="679"/>
      <c r="F115" s="643"/>
    </row>
    <row r="116" spans="1:7" s="676" customFormat="1" ht="38.25">
      <c r="A116" s="655" t="s">
        <v>104</v>
      </c>
      <c r="B116" s="680" t="s">
        <v>1822</v>
      </c>
      <c r="C116" s="708" t="s">
        <v>1306</v>
      </c>
      <c r="D116" s="709">
        <v>1</v>
      </c>
      <c r="E116" s="694"/>
      <c r="F116" s="643">
        <f>+E116*D116</f>
        <v>0</v>
      </c>
    </row>
    <row r="117" spans="1:7" s="657" customFormat="1" ht="12.75">
      <c r="A117" s="710"/>
      <c r="B117" s="680"/>
      <c r="C117" s="711"/>
      <c r="D117" s="661"/>
      <c r="E117" s="679"/>
      <c r="F117" s="643"/>
    </row>
    <row r="118" spans="1:7" s="676" customFormat="1" ht="12.75">
      <c r="A118" s="655" t="s">
        <v>113</v>
      </c>
      <c r="B118" s="680" t="s">
        <v>2562</v>
      </c>
      <c r="C118" s="708" t="s">
        <v>1306</v>
      </c>
      <c r="D118" s="709">
        <v>1</v>
      </c>
      <c r="E118" s="694"/>
      <c r="F118" s="643">
        <f>+E118*D118</f>
        <v>0</v>
      </c>
    </row>
    <row r="119" spans="1:7" s="676" customFormat="1" ht="12.75">
      <c r="A119" s="655"/>
      <c r="B119" s="680"/>
      <c r="C119" s="708"/>
      <c r="D119" s="709"/>
      <c r="E119" s="678"/>
      <c r="F119" s="643"/>
    </row>
    <row r="120" spans="1:7" s="676" customFormat="1" ht="12.75">
      <c r="A120" s="655" t="s">
        <v>121</v>
      </c>
      <c r="B120" s="680" t="s">
        <v>1824</v>
      </c>
      <c r="C120" s="708" t="s">
        <v>227</v>
      </c>
      <c r="D120" s="709">
        <v>1</v>
      </c>
      <c r="E120" s="694"/>
      <c r="F120" s="643">
        <f>+E120*D120</f>
        <v>0</v>
      </c>
    </row>
    <row r="121" spans="1:7" s="657" customFormat="1" ht="14.25">
      <c r="A121" s="712"/>
      <c r="B121" s="713"/>
      <c r="C121" s="714"/>
      <c r="D121" s="715"/>
      <c r="E121" s="716"/>
      <c r="F121" s="716"/>
      <c r="G121" s="717"/>
    </row>
    <row r="122" spans="1:7" s="676" customFormat="1" ht="51">
      <c r="A122" s="655" t="s">
        <v>127</v>
      </c>
      <c r="B122" s="680" t="s">
        <v>2563</v>
      </c>
      <c r="C122" s="708" t="s">
        <v>227</v>
      </c>
      <c r="D122" s="709">
        <v>1</v>
      </c>
      <c r="E122" s="694"/>
      <c r="F122" s="643">
        <f>+E122*D122</f>
        <v>0</v>
      </c>
    </row>
    <row r="123" spans="1:7" s="657" customFormat="1" ht="12.75">
      <c r="A123" s="710"/>
      <c r="B123" s="672"/>
      <c r="C123" s="677"/>
      <c r="D123" s="677"/>
      <c r="E123" s="679"/>
      <c r="F123" s="643"/>
      <c r="G123" s="676"/>
    </row>
    <row r="124" spans="1:7" s="657" customFormat="1" ht="12.75">
      <c r="A124" s="655" t="s">
        <v>503</v>
      </c>
      <c r="B124" s="680" t="s">
        <v>1827</v>
      </c>
      <c r="C124" s="708" t="s">
        <v>227</v>
      </c>
      <c r="D124" s="709">
        <v>1</v>
      </c>
      <c r="E124" s="694"/>
      <c r="F124" s="643">
        <f>+E124*D124</f>
        <v>0</v>
      </c>
    </row>
    <row r="125" spans="1:7" s="657" customFormat="1" ht="12.75">
      <c r="A125" s="669"/>
      <c r="B125" s="663"/>
      <c r="C125" s="660"/>
      <c r="D125" s="661"/>
      <c r="E125" s="646"/>
      <c r="F125" s="643"/>
      <c r="G125" s="671"/>
    </row>
    <row r="126" spans="1:7" s="618" customFormat="1" ht="15.75" thickBot="1">
      <c r="A126" s="652"/>
      <c r="B126" s="653" t="s">
        <v>1828</v>
      </c>
      <c r="C126" s="652"/>
      <c r="D126" s="652"/>
      <c r="E126" s="654">
        <f>SUM(F109:F125)</f>
        <v>0</v>
      </c>
      <c r="F126" s="654"/>
    </row>
    <row r="127" spans="1:7" s="618" customFormat="1" ht="15.75" thickTop="1"/>
    <row r="128" spans="1:7" s="618" customFormat="1"/>
  </sheetData>
  <mergeCells count="38">
    <mergeCell ref="B43:F43"/>
    <mergeCell ref="B44:F44"/>
    <mergeCell ref="B45:F45"/>
    <mergeCell ref="B46:F46"/>
    <mergeCell ref="B47:F47"/>
    <mergeCell ref="B48:F48"/>
    <mergeCell ref="B37:F37"/>
    <mergeCell ref="B38:F38"/>
    <mergeCell ref="B39:F39"/>
    <mergeCell ref="B40:F40"/>
    <mergeCell ref="B41:F41"/>
    <mergeCell ref="B42:F42"/>
    <mergeCell ref="B31:F31"/>
    <mergeCell ref="B32:F32"/>
    <mergeCell ref="B33:F33"/>
    <mergeCell ref="B34:F34"/>
    <mergeCell ref="B35:F35"/>
    <mergeCell ref="B36:F36"/>
    <mergeCell ref="B25:F25"/>
    <mergeCell ref="B26:F26"/>
    <mergeCell ref="B27:F27"/>
    <mergeCell ref="B28:F28"/>
    <mergeCell ref="B29:F29"/>
    <mergeCell ref="B30:F30"/>
    <mergeCell ref="E88:F88"/>
    <mergeCell ref="E105:F105"/>
    <mergeCell ref="E126:F126"/>
    <mergeCell ref="B20:F20"/>
    <mergeCell ref="B21:F21"/>
    <mergeCell ref="B22:F22"/>
    <mergeCell ref="B23:F23"/>
    <mergeCell ref="B24:F24"/>
    <mergeCell ref="B16:F16"/>
    <mergeCell ref="D7:F7"/>
    <mergeCell ref="D8:F8"/>
    <mergeCell ref="D9:F9"/>
    <mergeCell ref="D11:F11"/>
    <mergeCell ref="B15:F15"/>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F5C095-337C-43A9-B905-8F7E0945C517}">
  <dimension ref="A2:F143"/>
  <sheetViews>
    <sheetView view="pageBreakPreview" zoomScaleNormal="100" zoomScaleSheetLayoutView="100" workbookViewId="0">
      <selection activeCell="B15" sqref="B15"/>
    </sheetView>
  </sheetViews>
  <sheetFormatPr defaultRowHeight="15"/>
  <cols>
    <col min="1" max="1" width="5.28515625" style="614" customWidth="1"/>
    <col min="2" max="2" width="49.85546875" style="691" customWidth="1"/>
    <col min="3" max="3" width="4" style="691" customWidth="1"/>
    <col min="4" max="4" width="9.140625" style="613"/>
    <col min="5" max="5" width="7.7109375" style="615" customWidth="1"/>
    <col min="6" max="6" width="9.140625" style="691"/>
    <col min="7" max="7" width="0.5703125" style="691" customWidth="1"/>
    <col min="8" max="16384" width="9.140625" style="691"/>
  </cols>
  <sheetData>
    <row r="2" spans="1:6" s="613" customFormat="1" ht="15.75" thickBot="1">
      <c r="A2" s="609" t="s">
        <v>2598</v>
      </c>
      <c r="B2" s="610" t="s">
        <v>2599</v>
      </c>
      <c r="C2" s="611"/>
      <c r="D2" s="611"/>
      <c r="E2" s="612"/>
      <c r="F2" s="611"/>
    </row>
    <row r="3" spans="1:6" s="613" customFormat="1">
      <c r="A3" s="614"/>
      <c r="E3" s="615"/>
    </row>
    <row r="4" spans="1:6" s="613" customFormat="1">
      <c r="A4" s="614"/>
      <c r="E4" s="615"/>
    </row>
    <row r="5" spans="1:6" s="613" customFormat="1">
      <c r="A5" s="616"/>
      <c r="B5" s="617" t="s">
        <v>2601</v>
      </c>
      <c r="E5" s="615"/>
    </row>
    <row r="6" spans="1:6" s="613" customFormat="1">
      <c r="A6" s="614"/>
      <c r="E6" s="615"/>
    </row>
    <row r="7" spans="1:6" s="613" customFormat="1">
      <c r="A7" s="618" t="str">
        <f>(A40)</f>
        <v>1.</v>
      </c>
      <c r="B7" s="613" t="str">
        <f>(B40)</f>
        <v>PRESTAVITEV JAVNEGA VODOVODA</v>
      </c>
      <c r="D7" s="619">
        <f>(E142)</f>
        <v>0</v>
      </c>
      <c r="E7" s="619"/>
      <c r="F7" s="619"/>
    </row>
    <row r="8" spans="1:6" s="613" customFormat="1">
      <c r="A8" s="620"/>
      <c r="D8" s="621"/>
      <c r="E8" s="622"/>
      <c r="F8" s="621"/>
    </row>
    <row r="9" spans="1:6" s="613" customFormat="1" ht="15.75" thickBot="1">
      <c r="A9" s="623"/>
      <c r="B9" s="624" t="s">
        <v>5</v>
      </c>
      <c r="C9" s="624"/>
      <c r="D9" s="625">
        <f>SUM(D6:F8)</f>
        <v>0</v>
      </c>
      <c r="E9" s="625"/>
      <c r="F9" s="625"/>
    </row>
    <row r="10" spans="1:6" s="613" customFormat="1" ht="15.75" thickTop="1">
      <c r="A10" s="614"/>
      <c r="E10" s="615"/>
    </row>
    <row r="11" spans="1:6" s="613" customFormat="1">
      <c r="A11" s="614"/>
      <c r="E11" s="615"/>
    </row>
    <row r="12" spans="1:6" s="613" customFormat="1">
      <c r="A12" s="614"/>
      <c r="E12" s="615"/>
    </row>
    <row r="13" spans="1:6" s="613" customFormat="1">
      <c r="A13" s="614"/>
      <c r="B13" s="613" t="s">
        <v>8</v>
      </c>
      <c r="E13" s="615"/>
    </row>
    <row r="14" spans="1:6" s="438" customFormat="1" ht="75" customHeight="1">
      <c r="A14" s="718"/>
      <c r="B14" s="719" t="s">
        <v>1256</v>
      </c>
      <c r="C14" s="719"/>
      <c r="D14" s="719"/>
      <c r="E14" s="719"/>
      <c r="F14" s="719"/>
    </row>
    <row r="15" spans="1:6" s="438" customFormat="1">
      <c r="A15" s="718"/>
      <c r="B15" s="720"/>
      <c r="C15" s="721"/>
      <c r="D15" s="721"/>
      <c r="E15" s="721"/>
      <c r="F15" s="721"/>
    </row>
    <row r="16" spans="1:6" s="438" customFormat="1" ht="46.5" customHeight="1">
      <c r="A16" s="718"/>
      <c r="B16" s="719" t="s">
        <v>1830</v>
      </c>
      <c r="C16" s="719"/>
      <c r="D16" s="719"/>
      <c r="E16" s="719"/>
      <c r="F16" s="719"/>
    </row>
    <row r="17" spans="1:6" s="438" customFormat="1">
      <c r="A17" s="718"/>
      <c r="B17" s="719"/>
      <c r="C17" s="719"/>
      <c r="D17" s="719"/>
      <c r="E17" s="719"/>
      <c r="F17" s="719"/>
    </row>
    <row r="18" spans="1:6" s="438" customFormat="1" ht="61.5" customHeight="1">
      <c r="A18" s="718"/>
      <c r="B18" s="719" t="s">
        <v>1258</v>
      </c>
      <c r="C18" s="719"/>
      <c r="D18" s="719"/>
      <c r="E18" s="719"/>
      <c r="F18" s="719"/>
    </row>
    <row r="19" spans="1:6" s="438" customFormat="1">
      <c r="A19" s="718"/>
      <c r="B19" s="719"/>
      <c r="C19" s="719"/>
      <c r="D19" s="719"/>
      <c r="E19" s="719"/>
      <c r="F19" s="719"/>
    </row>
    <row r="20" spans="1:6" s="438" customFormat="1" ht="30" customHeight="1">
      <c r="A20" s="718"/>
      <c r="B20" s="719" t="s">
        <v>1259</v>
      </c>
      <c r="C20" s="719"/>
      <c r="D20" s="719"/>
      <c r="E20" s="719"/>
      <c r="F20" s="719"/>
    </row>
    <row r="21" spans="1:6" s="438" customFormat="1">
      <c r="A21" s="718"/>
      <c r="B21" s="719"/>
      <c r="C21" s="719"/>
      <c r="D21" s="719"/>
      <c r="E21" s="719"/>
      <c r="F21" s="719"/>
    </row>
    <row r="22" spans="1:6" s="438" customFormat="1" ht="45.75" customHeight="1">
      <c r="A22" s="718"/>
      <c r="B22" s="719" t="s">
        <v>1260</v>
      </c>
      <c r="C22" s="719"/>
      <c r="D22" s="719"/>
      <c r="E22" s="719"/>
      <c r="F22" s="719"/>
    </row>
    <row r="23" spans="1:6" s="438" customFormat="1">
      <c r="A23" s="718"/>
      <c r="B23" s="719"/>
      <c r="C23" s="719"/>
      <c r="D23" s="719"/>
      <c r="E23" s="719"/>
      <c r="F23" s="719"/>
    </row>
    <row r="24" spans="1:6" s="438" customFormat="1">
      <c r="A24" s="718"/>
      <c r="B24" s="719" t="s">
        <v>1832</v>
      </c>
      <c r="C24" s="719"/>
      <c r="D24" s="719"/>
      <c r="E24" s="719"/>
      <c r="F24" s="719"/>
    </row>
    <row r="25" spans="1:6" s="438" customFormat="1">
      <c r="A25" s="718"/>
      <c r="B25" s="719"/>
      <c r="C25" s="719"/>
      <c r="D25" s="719"/>
      <c r="E25" s="719"/>
      <c r="F25" s="719"/>
    </row>
    <row r="26" spans="1:6" s="438" customFormat="1" ht="75.75" customHeight="1">
      <c r="A26" s="718"/>
      <c r="B26" s="719" t="s">
        <v>1833</v>
      </c>
      <c r="C26" s="719"/>
      <c r="D26" s="719"/>
      <c r="E26" s="719"/>
      <c r="F26" s="719"/>
    </row>
    <row r="27" spans="1:6" s="438" customFormat="1">
      <c r="A27" s="718"/>
      <c r="B27" s="719"/>
      <c r="C27" s="719"/>
      <c r="D27" s="719"/>
      <c r="E27" s="719"/>
      <c r="F27" s="719"/>
    </row>
    <row r="28" spans="1:6" s="438" customFormat="1" ht="31.5" customHeight="1">
      <c r="A28" s="718"/>
      <c r="B28" s="719" t="s">
        <v>1834</v>
      </c>
      <c r="C28" s="719"/>
      <c r="D28" s="719"/>
      <c r="E28" s="719"/>
      <c r="F28" s="719"/>
    </row>
    <row r="29" spans="1:6" s="438" customFormat="1">
      <c r="A29" s="718"/>
      <c r="B29" s="719"/>
      <c r="C29" s="719"/>
      <c r="D29" s="719"/>
      <c r="E29" s="719"/>
      <c r="F29" s="719"/>
    </row>
    <row r="30" spans="1:6" s="438" customFormat="1" ht="45.75" customHeight="1">
      <c r="A30" s="718"/>
      <c r="B30" s="719" t="s">
        <v>1835</v>
      </c>
      <c r="C30" s="719"/>
      <c r="D30" s="719"/>
      <c r="E30" s="719"/>
      <c r="F30" s="719"/>
    </row>
    <row r="31" spans="1:6" s="438" customFormat="1">
      <c r="A31" s="718"/>
      <c r="B31" s="719"/>
      <c r="C31" s="719"/>
      <c r="D31" s="719"/>
      <c r="E31" s="719"/>
      <c r="F31" s="719"/>
    </row>
    <row r="32" spans="1:6" s="438" customFormat="1">
      <c r="A32" s="718"/>
      <c r="B32" s="719" t="s">
        <v>1262</v>
      </c>
      <c r="C32" s="719"/>
      <c r="D32" s="719"/>
      <c r="E32" s="719"/>
      <c r="F32" s="719"/>
    </row>
    <row r="33" spans="1:6" s="438" customFormat="1">
      <c r="A33" s="718"/>
      <c r="B33" s="719"/>
      <c r="C33" s="719"/>
      <c r="D33" s="719"/>
      <c r="E33" s="719"/>
      <c r="F33" s="719"/>
    </row>
    <row r="34" spans="1:6" s="438" customFormat="1">
      <c r="A34" s="718"/>
      <c r="B34" s="719" t="s">
        <v>1839</v>
      </c>
      <c r="C34" s="719"/>
      <c r="D34" s="719"/>
      <c r="E34" s="719"/>
      <c r="F34" s="719"/>
    </row>
    <row r="35" spans="1:6" s="438" customFormat="1">
      <c r="A35" s="718"/>
      <c r="B35" s="719"/>
      <c r="C35" s="719"/>
      <c r="D35" s="719"/>
      <c r="E35" s="719"/>
      <c r="F35" s="719"/>
    </row>
    <row r="36" spans="1:6" s="438" customFormat="1">
      <c r="A36" s="718"/>
      <c r="B36" s="719" t="s">
        <v>1265</v>
      </c>
      <c r="C36" s="719"/>
      <c r="D36" s="719"/>
      <c r="E36" s="719"/>
      <c r="F36" s="719"/>
    </row>
    <row r="37" spans="1:6" s="613" customFormat="1">
      <c r="A37" s="614"/>
      <c r="E37" s="615"/>
    </row>
    <row r="38" spans="1:6" s="632" customFormat="1">
      <c r="A38" s="631"/>
      <c r="E38" s="633"/>
    </row>
    <row r="39" spans="1:6" s="613" customFormat="1">
      <c r="A39" s="614"/>
      <c r="E39" s="615"/>
    </row>
    <row r="40" spans="1:6" s="637" customFormat="1">
      <c r="A40" s="634" t="s">
        <v>88</v>
      </c>
      <c r="B40" s="635" t="s">
        <v>2599</v>
      </c>
      <c r="C40" s="636" t="s">
        <v>90</v>
      </c>
      <c r="D40" s="636" t="s">
        <v>91</v>
      </c>
      <c r="E40" s="636" t="s">
        <v>92</v>
      </c>
      <c r="F40" s="636" t="s">
        <v>93</v>
      </c>
    </row>
    <row r="41" spans="1:6" s="618" customFormat="1"/>
    <row r="42" spans="1:6" s="465" customFormat="1">
      <c r="A42" s="722"/>
      <c r="B42" s="723" t="s">
        <v>83</v>
      </c>
      <c r="C42" s="724"/>
      <c r="D42" s="724"/>
      <c r="E42" s="725"/>
    </row>
    <row r="43" spans="1:6" s="465" customFormat="1" ht="12.75">
      <c r="A43" s="722"/>
      <c r="B43" s="726"/>
      <c r="C43" s="724"/>
      <c r="D43" s="724"/>
      <c r="E43" s="725"/>
    </row>
    <row r="44" spans="1:6" s="465" customFormat="1" ht="75">
      <c r="A44" s="727">
        <v>1.01</v>
      </c>
      <c r="B44" s="728" t="s">
        <v>1844</v>
      </c>
      <c r="C44" s="729" t="s">
        <v>1352</v>
      </c>
      <c r="D44" s="730">
        <v>55</v>
      </c>
      <c r="E44" s="730"/>
      <c r="F44" s="731">
        <f>+E44*D44</f>
        <v>0</v>
      </c>
    </row>
    <row r="45" spans="1:6" s="465" customFormat="1">
      <c r="A45" s="722"/>
      <c r="B45" s="728"/>
      <c r="C45" s="732"/>
      <c r="D45" s="732"/>
      <c r="E45" s="733"/>
      <c r="F45" s="734"/>
    </row>
    <row r="46" spans="1:6" s="465" customFormat="1" ht="45">
      <c r="A46" s="727">
        <f>MAX($A$36:A45)+0.01</f>
        <v>1.02</v>
      </c>
      <c r="B46" s="728" t="s">
        <v>1845</v>
      </c>
      <c r="C46" s="729" t="s">
        <v>1352</v>
      </c>
      <c r="D46" s="730">
        <v>55</v>
      </c>
      <c r="E46" s="730"/>
      <c r="F46" s="731">
        <f>+E46*D46</f>
        <v>0</v>
      </c>
    </row>
    <row r="47" spans="1:6" s="465" customFormat="1">
      <c r="A47" s="722"/>
      <c r="B47" s="728"/>
      <c r="C47" s="732"/>
      <c r="D47" s="732"/>
      <c r="E47" s="733"/>
      <c r="F47" s="734"/>
    </row>
    <row r="48" spans="1:6" s="465" customFormat="1" ht="60">
      <c r="A48" s="727">
        <f>MAX($A$36:A47)+0.01</f>
        <v>1.03</v>
      </c>
      <c r="B48" s="728" t="s">
        <v>1846</v>
      </c>
      <c r="C48" s="729" t="s">
        <v>1306</v>
      </c>
      <c r="D48" s="730">
        <v>1</v>
      </c>
      <c r="E48" s="730"/>
      <c r="F48" s="731">
        <f>+E48*D48</f>
        <v>0</v>
      </c>
    </row>
    <row r="49" spans="1:6" s="465" customFormat="1">
      <c r="A49" s="722"/>
      <c r="B49" s="728"/>
      <c r="C49" s="732"/>
      <c r="D49" s="732"/>
      <c r="E49" s="733"/>
      <c r="F49" s="734"/>
    </row>
    <row r="50" spans="1:6" s="465" customFormat="1" ht="60">
      <c r="A50" s="727">
        <f>MAX($A$36:A49)+0.01</f>
        <v>1.04</v>
      </c>
      <c r="B50" s="728" t="s">
        <v>2164</v>
      </c>
      <c r="C50" s="732"/>
      <c r="D50" s="732"/>
      <c r="E50" s="733"/>
      <c r="F50" s="734"/>
    </row>
    <row r="51" spans="1:6" s="465" customFormat="1">
      <c r="A51" s="722"/>
      <c r="B51" s="728" t="s">
        <v>2165</v>
      </c>
      <c r="C51" s="729" t="s">
        <v>1306</v>
      </c>
      <c r="D51" s="730">
        <v>1</v>
      </c>
      <c r="E51" s="730"/>
      <c r="F51" s="731">
        <f>+E51*D51</f>
        <v>0</v>
      </c>
    </row>
    <row r="52" spans="1:6" s="465" customFormat="1">
      <c r="A52" s="722"/>
      <c r="B52" s="728"/>
      <c r="C52" s="732"/>
      <c r="D52" s="732"/>
      <c r="E52" s="733"/>
      <c r="F52" s="734"/>
    </row>
    <row r="53" spans="1:6" s="465" customFormat="1" ht="105">
      <c r="A53" s="727">
        <f>MAX($A$36:A52)+0.01</f>
        <v>1.05</v>
      </c>
      <c r="B53" s="728" t="s">
        <v>2166</v>
      </c>
      <c r="C53" s="729" t="s">
        <v>1306</v>
      </c>
      <c r="D53" s="730">
        <v>1</v>
      </c>
      <c r="E53" s="730"/>
      <c r="F53" s="731">
        <f>+E53*D53</f>
        <v>0</v>
      </c>
    </row>
    <row r="54" spans="1:6" s="465" customFormat="1">
      <c r="A54" s="722"/>
      <c r="B54" s="728"/>
      <c r="C54" s="732"/>
      <c r="D54" s="732"/>
      <c r="E54" s="733"/>
      <c r="F54" s="734"/>
    </row>
    <row r="55" spans="1:6" s="465" customFormat="1" ht="135">
      <c r="A55" s="727">
        <f>MAX($A$36:A54)+0.01</f>
        <v>1.06</v>
      </c>
      <c r="B55" s="728" t="s">
        <v>1847</v>
      </c>
      <c r="C55" s="732"/>
      <c r="D55" s="732"/>
      <c r="E55" s="733"/>
      <c r="F55" s="734"/>
    </row>
    <row r="56" spans="1:6" s="465" customFormat="1">
      <c r="A56" s="722"/>
      <c r="B56" s="728" t="s">
        <v>1848</v>
      </c>
      <c r="C56" s="729" t="s">
        <v>1306</v>
      </c>
      <c r="D56" s="730">
        <v>1</v>
      </c>
      <c r="E56" s="730"/>
      <c r="F56" s="731">
        <f>+E56*D56</f>
        <v>0</v>
      </c>
    </row>
    <row r="57" spans="1:6" s="465" customFormat="1">
      <c r="A57" s="722"/>
      <c r="B57" s="728"/>
      <c r="C57" s="732"/>
      <c r="D57" s="732"/>
      <c r="E57" s="733"/>
      <c r="F57" s="734"/>
    </row>
    <row r="58" spans="1:6" s="465" customFormat="1" ht="75">
      <c r="A58" s="727">
        <f>MAX($A$36:A57)+0.01</f>
        <v>1.07</v>
      </c>
      <c r="B58" s="728" t="s">
        <v>2602</v>
      </c>
      <c r="C58" s="729" t="s">
        <v>1352</v>
      </c>
      <c r="D58" s="730">
        <v>40</v>
      </c>
      <c r="E58" s="730"/>
      <c r="F58" s="731">
        <f>D58*E58</f>
        <v>0</v>
      </c>
    </row>
    <row r="59" spans="1:6" s="465" customFormat="1">
      <c r="A59" s="722"/>
      <c r="B59" s="728"/>
      <c r="C59" s="732"/>
      <c r="D59" s="732"/>
      <c r="E59" s="733"/>
      <c r="F59" s="735"/>
    </row>
    <row r="60" spans="1:6" s="736" customFormat="1" ht="60">
      <c r="A60" s="727">
        <f>MAX($A$36:A59)+0.01</f>
        <v>1.08</v>
      </c>
      <c r="B60" s="728" t="s">
        <v>2603</v>
      </c>
      <c r="C60" s="729" t="s">
        <v>2643</v>
      </c>
      <c r="D60" s="730">
        <v>20</v>
      </c>
      <c r="E60" s="730"/>
      <c r="F60" s="731">
        <f>D60*E60</f>
        <v>0</v>
      </c>
    </row>
    <row r="61" spans="1:6" s="736" customFormat="1">
      <c r="A61" s="737"/>
      <c r="B61" s="728"/>
      <c r="C61" s="738"/>
      <c r="D61" s="738"/>
      <c r="E61" s="739"/>
      <c r="F61" s="740"/>
    </row>
    <row r="62" spans="1:6" s="741" customFormat="1" ht="105">
      <c r="A62" s="727">
        <f>MAX($A$36:A61)+0.01</f>
        <v>1.0900000000000001</v>
      </c>
      <c r="B62" s="728" t="s">
        <v>1849</v>
      </c>
      <c r="C62" s="729" t="s">
        <v>2644</v>
      </c>
      <c r="D62" s="730">
        <v>32</v>
      </c>
      <c r="E62" s="730"/>
      <c r="F62" s="731">
        <f>D62*E62</f>
        <v>0</v>
      </c>
    </row>
    <row r="63" spans="1:6" s="741" customFormat="1">
      <c r="A63" s="742"/>
      <c r="B63" s="728"/>
      <c r="C63" s="743"/>
      <c r="D63" s="743"/>
      <c r="E63" s="744"/>
      <c r="F63" s="745"/>
    </row>
    <row r="64" spans="1:6" s="741" customFormat="1" ht="49.5" customHeight="1">
      <c r="A64" s="727">
        <f>MAX($A$36:A63)+0.01</f>
        <v>1.1000000000000001</v>
      </c>
      <c r="B64" s="728" t="s">
        <v>2604</v>
      </c>
      <c r="C64" s="743"/>
      <c r="D64" s="743"/>
      <c r="E64" s="744"/>
      <c r="F64" s="745"/>
    </row>
    <row r="65" spans="1:6" s="746" customFormat="1">
      <c r="A65" s="742"/>
      <c r="B65" s="728" t="s">
        <v>2605</v>
      </c>
      <c r="C65" s="729" t="s">
        <v>1352</v>
      </c>
      <c r="D65" s="730">
        <v>40</v>
      </c>
      <c r="E65" s="730"/>
      <c r="F65" s="731">
        <f>D65*E65</f>
        <v>0</v>
      </c>
    </row>
    <row r="66" spans="1:6" s="741" customFormat="1">
      <c r="A66" s="742"/>
      <c r="B66" s="728"/>
      <c r="C66" s="743"/>
      <c r="D66" s="743"/>
      <c r="E66" s="744"/>
      <c r="F66" s="745"/>
    </row>
    <row r="67" spans="1:6" s="465" customFormat="1" ht="150">
      <c r="A67" s="727">
        <f>MAX($A$36:A66)+0.01</f>
        <v>1.1100000000000001</v>
      </c>
      <c r="B67" s="728" t="s">
        <v>2167</v>
      </c>
      <c r="C67" s="732"/>
      <c r="D67" s="732"/>
      <c r="E67" s="733"/>
      <c r="F67" s="735"/>
    </row>
    <row r="68" spans="1:6" s="465" customFormat="1">
      <c r="A68" s="722"/>
      <c r="B68" s="728" t="s">
        <v>1853</v>
      </c>
      <c r="C68" s="729" t="s">
        <v>2644</v>
      </c>
      <c r="D68" s="730">
        <v>138</v>
      </c>
      <c r="E68" s="730"/>
      <c r="F68" s="731">
        <f>D68*E68</f>
        <v>0</v>
      </c>
    </row>
    <row r="69" spans="1:6" s="465" customFormat="1">
      <c r="A69" s="722"/>
      <c r="B69" s="728"/>
      <c r="C69" s="732"/>
      <c r="D69" s="732"/>
      <c r="E69" s="733"/>
      <c r="F69" s="735"/>
    </row>
    <row r="70" spans="1:6" s="465" customFormat="1" ht="120">
      <c r="A70" s="727">
        <f>MAX($A$36:A69)+0.01</f>
        <v>1.1200000000000001</v>
      </c>
      <c r="B70" s="728" t="s">
        <v>1854</v>
      </c>
      <c r="C70" s="732"/>
      <c r="D70" s="732"/>
      <c r="E70" s="733"/>
      <c r="F70" s="735"/>
    </row>
    <row r="71" spans="1:6" s="465" customFormat="1">
      <c r="A71" s="722"/>
      <c r="B71" s="728" t="s">
        <v>1855</v>
      </c>
      <c r="C71" s="729" t="s">
        <v>2644</v>
      </c>
      <c r="D71" s="730">
        <v>12</v>
      </c>
      <c r="E71" s="730"/>
      <c r="F71" s="731">
        <f>D71*E71</f>
        <v>0</v>
      </c>
    </row>
    <row r="72" spans="1:6" s="465" customFormat="1">
      <c r="A72" s="722"/>
      <c r="B72" s="728"/>
      <c r="C72" s="732"/>
      <c r="D72" s="732"/>
      <c r="E72" s="733"/>
      <c r="F72" s="735"/>
    </row>
    <row r="73" spans="1:6" s="465" customFormat="1" ht="30">
      <c r="A73" s="727">
        <f>MAX($A$36:A72)+0.01</f>
        <v>1.1300000000000001</v>
      </c>
      <c r="B73" s="728" t="s">
        <v>1856</v>
      </c>
      <c r="C73" s="729" t="s">
        <v>2643</v>
      </c>
      <c r="D73" s="730">
        <v>33</v>
      </c>
      <c r="E73" s="730"/>
      <c r="F73" s="731">
        <f>D73*E73</f>
        <v>0</v>
      </c>
    </row>
    <row r="74" spans="1:6" s="465" customFormat="1">
      <c r="A74" s="722"/>
      <c r="B74" s="728"/>
      <c r="C74" s="732"/>
      <c r="D74" s="732"/>
      <c r="E74" s="733"/>
      <c r="F74" s="735"/>
    </row>
    <row r="75" spans="1:6" s="465" customFormat="1" ht="12.75" customHeight="1">
      <c r="A75" s="727">
        <f>MAX($A$36:A74)+0.01</f>
        <v>1.1400000000000001</v>
      </c>
      <c r="B75" s="728" t="s">
        <v>1858</v>
      </c>
      <c r="C75" s="729" t="s">
        <v>2644</v>
      </c>
      <c r="D75" s="730">
        <v>19</v>
      </c>
      <c r="E75" s="730"/>
      <c r="F75" s="731">
        <f>D75*E75</f>
        <v>0</v>
      </c>
    </row>
    <row r="76" spans="1:6" s="465" customFormat="1">
      <c r="A76" s="722"/>
      <c r="B76" s="728"/>
      <c r="C76" s="732"/>
      <c r="D76" s="732"/>
      <c r="E76" s="733"/>
      <c r="F76" s="735"/>
    </row>
    <row r="77" spans="1:6" s="465" customFormat="1" ht="195">
      <c r="A77" s="727">
        <f>MAX($A$36:A76)+0.01</f>
        <v>1.1500000000000001</v>
      </c>
      <c r="B77" s="728" t="s">
        <v>1859</v>
      </c>
      <c r="C77" s="732"/>
      <c r="D77" s="732"/>
      <c r="E77" s="733"/>
      <c r="F77" s="735"/>
    </row>
    <row r="78" spans="1:6" s="465" customFormat="1" ht="30">
      <c r="A78" s="722"/>
      <c r="B78" s="728" t="s">
        <v>1860</v>
      </c>
      <c r="C78" s="729" t="s">
        <v>2644</v>
      </c>
      <c r="D78" s="730">
        <v>103</v>
      </c>
      <c r="E78" s="730"/>
      <c r="F78" s="731">
        <f>D78*E78</f>
        <v>0</v>
      </c>
    </row>
    <row r="79" spans="1:6" s="465" customFormat="1">
      <c r="A79" s="722"/>
      <c r="B79" s="728"/>
      <c r="C79" s="732"/>
      <c r="D79" s="732"/>
      <c r="E79" s="733"/>
      <c r="F79" s="735"/>
    </row>
    <row r="80" spans="1:6" s="465" customFormat="1" ht="60">
      <c r="A80" s="727">
        <f>MAX($A$36:A79)+0.01</f>
        <v>1.1600000000000001</v>
      </c>
      <c r="B80" s="728" t="s">
        <v>1861</v>
      </c>
      <c r="C80" s="729" t="s">
        <v>2644</v>
      </c>
      <c r="D80" s="730">
        <v>25</v>
      </c>
      <c r="E80" s="730"/>
      <c r="F80" s="731">
        <f>D80*E80</f>
        <v>0</v>
      </c>
    </row>
    <row r="81" spans="1:6" s="465" customFormat="1">
      <c r="A81" s="722"/>
      <c r="B81" s="728"/>
      <c r="C81" s="732"/>
      <c r="D81" s="732"/>
      <c r="E81" s="733"/>
      <c r="F81" s="735"/>
    </row>
    <row r="82" spans="1:6" s="747" customFormat="1" ht="57" customHeight="1">
      <c r="A82" s="727">
        <f>MAX($A$36:A81)+0.01</f>
        <v>1.1700000000000002</v>
      </c>
      <c r="B82" s="728" t="s">
        <v>2606</v>
      </c>
      <c r="C82" s="729"/>
      <c r="D82" s="730"/>
      <c r="E82" s="730"/>
      <c r="F82" s="731"/>
    </row>
    <row r="83" spans="1:6" s="747" customFormat="1">
      <c r="B83" s="728" t="s">
        <v>2607</v>
      </c>
      <c r="C83" s="729" t="s">
        <v>2643</v>
      </c>
      <c r="D83" s="730">
        <v>40</v>
      </c>
      <c r="E83" s="730"/>
      <c r="F83" s="731">
        <f>D83*E83</f>
        <v>0</v>
      </c>
    </row>
    <row r="84" spans="1:6" s="747" customFormat="1">
      <c r="B84" s="728"/>
      <c r="C84" s="748"/>
      <c r="D84" s="749"/>
      <c r="E84" s="750"/>
    </row>
    <row r="85" spans="1:6" s="747" customFormat="1" ht="52.5" customHeight="1">
      <c r="A85" s="727">
        <f>MAX($A$36:A84)+0.01</f>
        <v>1.1800000000000002</v>
      </c>
      <c r="B85" s="728" t="s">
        <v>2608</v>
      </c>
      <c r="C85" s="729" t="s">
        <v>2643</v>
      </c>
      <c r="D85" s="730">
        <v>40</v>
      </c>
      <c r="E85" s="730"/>
      <c r="F85" s="731">
        <f>D85*E85</f>
        <v>0</v>
      </c>
    </row>
    <row r="86" spans="1:6" s="736" customFormat="1">
      <c r="B86" s="728"/>
      <c r="C86" s="738"/>
      <c r="D86" s="738"/>
      <c r="E86" s="751"/>
      <c r="F86" s="740"/>
    </row>
    <row r="87" spans="1:6" s="736" customFormat="1" ht="36.75" customHeight="1">
      <c r="A87" s="727">
        <f>MAX($A$36:A86)+0.01</f>
        <v>1.1900000000000002</v>
      </c>
      <c r="B87" s="728" t="s">
        <v>2609</v>
      </c>
      <c r="C87" s="729" t="s">
        <v>2644</v>
      </c>
      <c r="D87" s="730">
        <v>2</v>
      </c>
      <c r="E87" s="730"/>
      <c r="F87" s="731">
        <f>D87*E87</f>
        <v>0</v>
      </c>
    </row>
    <row r="88" spans="1:6" s="736" customFormat="1">
      <c r="B88" s="728"/>
    </row>
    <row r="89" spans="1:6" s="465" customFormat="1" ht="30">
      <c r="A89" s="727">
        <f>MAX($A$36:A88)+0.01</f>
        <v>1.2000000000000002</v>
      </c>
      <c r="B89" s="728" t="s">
        <v>1862</v>
      </c>
      <c r="C89" s="729" t="s">
        <v>2643</v>
      </c>
      <c r="D89" s="730">
        <v>35</v>
      </c>
      <c r="E89" s="730"/>
      <c r="F89" s="731">
        <f>D89*E89</f>
        <v>0</v>
      </c>
    </row>
    <row r="90" spans="1:6" s="752" customFormat="1">
      <c r="A90" s="722"/>
      <c r="B90" s="728"/>
      <c r="C90" s="732"/>
      <c r="D90" s="732"/>
      <c r="E90" s="733"/>
      <c r="F90" s="735"/>
    </row>
    <row r="91" spans="1:6" s="752" customFormat="1">
      <c r="A91" s="722"/>
      <c r="B91" s="723" t="s">
        <v>2172</v>
      </c>
      <c r="C91" s="753"/>
      <c r="D91" s="753"/>
      <c r="E91" s="725"/>
      <c r="F91" s="465"/>
    </row>
    <row r="92" spans="1:6" s="449" customFormat="1">
      <c r="A92" s="722"/>
      <c r="B92" s="728"/>
      <c r="C92" s="753"/>
      <c r="D92" s="753"/>
      <c r="E92" s="725"/>
      <c r="F92" s="465"/>
    </row>
    <row r="93" spans="1:6" s="449" customFormat="1">
      <c r="A93" s="727">
        <f>MAX($A$36:A91)+0.01</f>
        <v>1.2100000000000002</v>
      </c>
      <c r="B93" s="728" t="s">
        <v>2610</v>
      </c>
      <c r="C93" s="754"/>
      <c r="D93" s="754"/>
      <c r="E93" s="732"/>
      <c r="F93" s="755"/>
    </row>
    <row r="94" spans="1:6" s="449" customFormat="1" ht="30">
      <c r="A94" s="727"/>
      <c r="B94" s="756" t="s">
        <v>2611</v>
      </c>
      <c r="C94" s="754"/>
      <c r="D94" s="754"/>
      <c r="E94" s="732"/>
      <c r="F94" s="755"/>
    </row>
    <row r="95" spans="1:6" s="449" customFormat="1">
      <c r="A95" s="727"/>
      <c r="B95" s="756" t="s">
        <v>2612</v>
      </c>
      <c r="C95" s="729" t="s">
        <v>1352</v>
      </c>
      <c r="D95" s="730">
        <v>150</v>
      </c>
      <c r="E95" s="730"/>
      <c r="F95" s="731">
        <f>+E95*D95</f>
        <v>0</v>
      </c>
    </row>
    <row r="96" spans="1:6" s="465" customFormat="1">
      <c r="A96" s="757"/>
      <c r="B96" s="756" t="s">
        <v>2613</v>
      </c>
      <c r="C96" s="724"/>
      <c r="D96" s="724"/>
      <c r="E96" s="758"/>
    </row>
    <row r="97" spans="1:6" s="465" customFormat="1">
      <c r="B97" s="756" t="s">
        <v>2614</v>
      </c>
      <c r="C97" s="724"/>
      <c r="D97" s="724"/>
      <c r="E97" s="758"/>
    </row>
    <row r="98" spans="1:6" s="465" customFormat="1">
      <c r="B98" s="756" t="s">
        <v>2615</v>
      </c>
      <c r="C98" s="724"/>
      <c r="D98" s="724"/>
      <c r="E98" s="758"/>
    </row>
    <row r="99" spans="1:6" s="465" customFormat="1">
      <c r="B99" s="756" t="s">
        <v>2616</v>
      </c>
      <c r="C99" s="729" t="s">
        <v>246</v>
      </c>
      <c r="D99" s="730">
        <v>30</v>
      </c>
      <c r="E99" s="730"/>
      <c r="F99" s="731">
        <f>+E99*D99</f>
        <v>0</v>
      </c>
    </row>
    <row r="100" spans="1:6" s="465" customFormat="1">
      <c r="B100" s="756" t="s">
        <v>2617</v>
      </c>
      <c r="C100" s="724"/>
      <c r="D100" s="724"/>
      <c r="E100" s="758"/>
    </row>
    <row r="101" spans="1:6" s="465" customFormat="1">
      <c r="B101" s="756" t="s">
        <v>2615</v>
      </c>
      <c r="C101" s="724"/>
      <c r="D101" s="724"/>
      <c r="E101" s="758"/>
    </row>
    <row r="102" spans="1:6" s="465" customFormat="1">
      <c r="B102" s="756" t="s">
        <v>2616</v>
      </c>
      <c r="C102" s="729" t="s">
        <v>246</v>
      </c>
      <c r="D102" s="730">
        <v>8</v>
      </c>
      <c r="E102" s="730"/>
      <c r="F102" s="731">
        <f>+E102*D102</f>
        <v>0</v>
      </c>
    </row>
    <row r="103" spans="1:6" s="465" customFormat="1">
      <c r="B103" s="756" t="s">
        <v>2618</v>
      </c>
      <c r="C103" s="724"/>
      <c r="D103" s="724"/>
      <c r="E103" s="758"/>
    </row>
    <row r="104" spans="1:6" s="465" customFormat="1">
      <c r="B104" s="756" t="s">
        <v>2615</v>
      </c>
      <c r="C104" s="724"/>
      <c r="D104" s="724"/>
      <c r="E104" s="758"/>
    </row>
    <row r="105" spans="1:6" s="465" customFormat="1">
      <c r="B105" s="756" t="s">
        <v>2619</v>
      </c>
      <c r="C105" s="729" t="s">
        <v>246</v>
      </c>
      <c r="D105" s="730">
        <v>4</v>
      </c>
      <c r="E105" s="730"/>
      <c r="F105" s="731">
        <f>+E105*D105</f>
        <v>0</v>
      </c>
    </row>
    <row r="106" spans="1:6" s="763" customFormat="1" ht="60">
      <c r="A106" s="757"/>
      <c r="B106" s="756" t="s">
        <v>2620</v>
      </c>
      <c r="C106" s="759"/>
      <c r="D106" s="760"/>
      <c r="E106" s="761"/>
      <c r="F106" s="762"/>
    </row>
    <row r="107" spans="1:6" s="766" customFormat="1">
      <c r="A107" s="742"/>
      <c r="B107" s="756" t="s">
        <v>2621</v>
      </c>
      <c r="C107" s="759"/>
      <c r="D107" s="760"/>
      <c r="E107" s="764"/>
      <c r="F107" s="765"/>
    </row>
    <row r="108" spans="1:6" s="763" customFormat="1">
      <c r="A108" s="742"/>
      <c r="B108" s="756" t="s">
        <v>2622</v>
      </c>
      <c r="C108" s="729" t="s">
        <v>246</v>
      </c>
      <c r="D108" s="730">
        <v>2</v>
      </c>
      <c r="E108" s="730"/>
      <c r="F108" s="731">
        <f>D108*E108</f>
        <v>0</v>
      </c>
    </row>
    <row r="109" spans="1:6" s="763" customFormat="1">
      <c r="A109" s="742"/>
      <c r="B109" s="756" t="s">
        <v>2623</v>
      </c>
      <c r="C109" s="729" t="s">
        <v>246</v>
      </c>
      <c r="D109" s="730">
        <v>2</v>
      </c>
      <c r="E109" s="730"/>
      <c r="F109" s="731">
        <f>D109*E109</f>
        <v>0</v>
      </c>
    </row>
    <row r="110" spans="1:6" s="763" customFormat="1">
      <c r="A110" s="742"/>
      <c r="B110" s="756"/>
      <c r="C110" s="759"/>
      <c r="D110" s="760"/>
      <c r="E110" s="761"/>
      <c r="F110" s="762"/>
    </row>
    <row r="111" spans="1:6" s="763" customFormat="1" ht="75">
      <c r="A111" s="727">
        <f>MAX($A$36:A110)+0.01</f>
        <v>1.2200000000000002</v>
      </c>
      <c r="B111" s="756" t="s">
        <v>2624</v>
      </c>
      <c r="C111" s="767"/>
      <c r="D111" s="767"/>
      <c r="E111" s="761"/>
      <c r="F111" s="762"/>
    </row>
    <row r="112" spans="1:6" s="763" customFormat="1">
      <c r="A112" s="722"/>
      <c r="B112" s="756" t="s">
        <v>2625</v>
      </c>
      <c r="C112" s="729" t="s">
        <v>1352</v>
      </c>
      <c r="D112" s="730">
        <v>60</v>
      </c>
      <c r="E112" s="730"/>
      <c r="F112" s="731">
        <f>D112*E112</f>
        <v>0</v>
      </c>
    </row>
    <row r="113" spans="1:6" s="763" customFormat="1">
      <c r="A113" s="722"/>
      <c r="B113" s="756" t="s">
        <v>2626</v>
      </c>
      <c r="C113" s="729" t="s">
        <v>1352</v>
      </c>
      <c r="D113" s="730">
        <v>60</v>
      </c>
      <c r="E113" s="730"/>
      <c r="F113" s="731">
        <f>D113*E113</f>
        <v>0</v>
      </c>
    </row>
    <row r="114" spans="1:6" s="438" customFormat="1">
      <c r="A114" s="718"/>
      <c r="B114" s="768"/>
      <c r="C114" s="729"/>
      <c r="D114" s="730"/>
      <c r="E114" s="730"/>
      <c r="F114" s="730"/>
    </row>
    <row r="115" spans="1:6" s="763" customFormat="1" ht="165">
      <c r="A115" s="727">
        <f>MAX($A$36:A113)+0.01</f>
        <v>1.2300000000000002</v>
      </c>
      <c r="B115" s="756" t="s">
        <v>2627</v>
      </c>
      <c r="C115" s="769"/>
      <c r="D115" s="769"/>
      <c r="E115" s="761"/>
      <c r="F115" s="762"/>
    </row>
    <row r="116" spans="1:6" s="763" customFormat="1">
      <c r="A116" s="742"/>
      <c r="B116" s="756" t="s">
        <v>2628</v>
      </c>
      <c r="C116" s="769"/>
      <c r="D116" s="769"/>
      <c r="E116" s="761"/>
      <c r="F116" s="762"/>
    </row>
    <row r="117" spans="1:6" s="763" customFormat="1">
      <c r="A117" s="742"/>
      <c r="B117" s="756" t="s">
        <v>2629</v>
      </c>
      <c r="C117" s="769"/>
      <c r="D117" s="769"/>
      <c r="E117" s="761"/>
      <c r="F117" s="762"/>
    </row>
    <row r="118" spans="1:6" s="449" customFormat="1">
      <c r="A118" s="770"/>
      <c r="B118" s="756" t="s">
        <v>2630</v>
      </c>
      <c r="C118" s="729" t="s">
        <v>246</v>
      </c>
      <c r="D118" s="730">
        <v>2</v>
      </c>
      <c r="E118" s="730"/>
      <c r="F118" s="731">
        <f t="shared" ref="F118:F123" si="0">D118*E118</f>
        <v>0</v>
      </c>
    </row>
    <row r="119" spans="1:6" s="449" customFormat="1">
      <c r="A119" s="770"/>
      <c r="B119" s="756" t="s">
        <v>2631</v>
      </c>
      <c r="C119" s="729" t="s">
        <v>246</v>
      </c>
      <c r="D119" s="730">
        <v>2</v>
      </c>
      <c r="E119" s="730"/>
      <c r="F119" s="731">
        <f t="shared" si="0"/>
        <v>0</v>
      </c>
    </row>
    <row r="120" spans="1:6" s="449" customFormat="1">
      <c r="A120" s="770"/>
      <c r="B120" s="756" t="s">
        <v>2632</v>
      </c>
      <c r="C120" s="729" t="s">
        <v>246</v>
      </c>
      <c r="D120" s="730">
        <v>6</v>
      </c>
      <c r="E120" s="730"/>
      <c r="F120" s="731">
        <f t="shared" si="0"/>
        <v>0</v>
      </c>
    </row>
    <row r="121" spans="1:6" s="449" customFormat="1">
      <c r="A121" s="770"/>
      <c r="B121" s="756" t="s">
        <v>2633</v>
      </c>
      <c r="C121" s="729" t="s">
        <v>246</v>
      </c>
      <c r="D121" s="730">
        <v>6</v>
      </c>
      <c r="E121" s="730"/>
      <c r="F121" s="731">
        <f t="shared" si="0"/>
        <v>0</v>
      </c>
    </row>
    <row r="122" spans="1:6" s="449" customFormat="1">
      <c r="A122" s="770"/>
      <c r="B122" s="756" t="s">
        <v>2645</v>
      </c>
      <c r="C122" s="729" t="s">
        <v>246</v>
      </c>
      <c r="D122" s="730">
        <v>6</v>
      </c>
      <c r="E122" s="730"/>
      <c r="F122" s="731">
        <f t="shared" si="0"/>
        <v>0</v>
      </c>
    </row>
    <row r="123" spans="1:6" s="449" customFormat="1">
      <c r="A123" s="770"/>
      <c r="B123" s="756" t="s">
        <v>2646</v>
      </c>
      <c r="C123" s="729" t="s">
        <v>246</v>
      </c>
      <c r="D123" s="730">
        <v>6</v>
      </c>
      <c r="E123" s="730"/>
      <c r="F123" s="731">
        <f t="shared" si="0"/>
        <v>0</v>
      </c>
    </row>
    <row r="124" spans="1:6" s="763" customFormat="1">
      <c r="A124" s="742"/>
      <c r="B124" s="756"/>
      <c r="C124" s="759"/>
      <c r="D124" s="771"/>
      <c r="E124" s="771"/>
      <c r="F124" s="771"/>
    </row>
    <row r="125" spans="1:6" s="763" customFormat="1" ht="60">
      <c r="A125" s="727">
        <f>MAX($A$36:A124)+0.01</f>
        <v>1.2400000000000002</v>
      </c>
      <c r="B125" s="728" t="s">
        <v>2634</v>
      </c>
      <c r="C125" s="759"/>
      <c r="D125" s="772"/>
      <c r="E125" s="761"/>
      <c r="F125" s="762"/>
    </row>
    <row r="126" spans="1:6" s="766" customFormat="1">
      <c r="A126" s="742"/>
      <c r="B126" s="728" t="s">
        <v>2621</v>
      </c>
      <c r="C126" s="759"/>
      <c r="D126" s="772"/>
      <c r="E126" s="764"/>
      <c r="F126" s="765"/>
    </row>
    <row r="127" spans="1:6" s="763" customFormat="1">
      <c r="A127" s="742"/>
      <c r="B127" s="756" t="s">
        <v>2622</v>
      </c>
      <c r="C127" s="729" t="s">
        <v>246</v>
      </c>
      <c r="D127" s="730">
        <v>2</v>
      </c>
      <c r="E127" s="730"/>
      <c r="F127" s="731">
        <f>D127*E127</f>
        <v>0</v>
      </c>
    </row>
    <row r="128" spans="1:6" s="763" customFormat="1">
      <c r="A128" s="742"/>
      <c r="B128" s="756" t="s">
        <v>2623</v>
      </c>
      <c r="C128" s="729" t="s">
        <v>246</v>
      </c>
      <c r="D128" s="730">
        <v>2</v>
      </c>
      <c r="E128" s="730"/>
      <c r="F128" s="731">
        <f>D128*E128</f>
        <v>0</v>
      </c>
    </row>
    <row r="129" spans="1:6" s="763" customFormat="1">
      <c r="A129" s="742"/>
      <c r="B129" s="728"/>
      <c r="C129" s="759"/>
      <c r="D129" s="772"/>
      <c r="E129" s="761"/>
      <c r="F129" s="762"/>
    </row>
    <row r="130" spans="1:6" s="755" customFormat="1">
      <c r="A130" s="727">
        <f>MAX($A$36:A129)+0.01</f>
        <v>1.2500000000000002</v>
      </c>
      <c r="B130" s="728" t="s">
        <v>2186</v>
      </c>
      <c r="C130" s="729" t="s">
        <v>1352</v>
      </c>
      <c r="D130" s="730">
        <v>120</v>
      </c>
      <c r="E130" s="730"/>
      <c r="F130" s="731">
        <f>+E130*D130</f>
        <v>0</v>
      </c>
    </row>
    <row r="131" spans="1:6" s="755" customFormat="1">
      <c r="B131" s="728"/>
      <c r="C131" s="754"/>
      <c r="D131" s="754"/>
      <c r="E131" s="732"/>
    </row>
    <row r="132" spans="1:6" s="465" customFormat="1" ht="30">
      <c r="A132" s="727">
        <f>MAX($A$36:A131)+0.01</f>
        <v>1.2600000000000002</v>
      </c>
      <c r="B132" s="728" t="s">
        <v>2635</v>
      </c>
      <c r="C132" s="729" t="s">
        <v>1306</v>
      </c>
      <c r="D132" s="730">
        <v>2</v>
      </c>
      <c r="E132" s="730"/>
      <c r="F132" s="731">
        <f>+E132*D132</f>
        <v>0</v>
      </c>
    </row>
    <row r="133" spans="1:6" s="465" customFormat="1">
      <c r="B133" s="728"/>
      <c r="C133" s="753"/>
      <c r="D133" s="754"/>
      <c r="E133" s="732"/>
    </row>
    <row r="134" spans="1:6" s="465" customFormat="1" ht="30">
      <c r="A134" s="727">
        <f>MAX($A$36:A133)+0.01</f>
        <v>1.2700000000000002</v>
      </c>
      <c r="B134" s="728" t="s">
        <v>2636</v>
      </c>
      <c r="C134" s="729" t="s">
        <v>1306</v>
      </c>
      <c r="D134" s="730">
        <v>2</v>
      </c>
      <c r="E134" s="730"/>
      <c r="F134" s="731">
        <f>+E134*D134</f>
        <v>0</v>
      </c>
    </row>
    <row r="135" spans="1:6" s="465" customFormat="1">
      <c r="B135" s="728"/>
      <c r="C135" s="753"/>
      <c r="D135" s="754"/>
      <c r="E135" s="732"/>
    </row>
    <row r="136" spans="1:6" s="755" customFormat="1">
      <c r="A136" s="727">
        <f>MAX($A$36:A135)+0.01</f>
        <v>1.2800000000000002</v>
      </c>
      <c r="B136" s="728" t="s">
        <v>2637</v>
      </c>
      <c r="C136" s="729" t="s">
        <v>227</v>
      </c>
      <c r="D136" s="730">
        <v>1</v>
      </c>
      <c r="E136" s="730"/>
      <c r="F136" s="731">
        <f>+E136*D136</f>
        <v>0</v>
      </c>
    </row>
    <row r="137" spans="1:6" s="755" customFormat="1">
      <c r="A137" s="722"/>
      <c r="B137" s="728"/>
      <c r="C137" s="753"/>
      <c r="D137" s="753"/>
      <c r="E137" s="758"/>
      <c r="F137" s="465"/>
    </row>
    <row r="138" spans="1:6" s="755" customFormat="1" ht="30">
      <c r="A138" s="727">
        <f>MAX($A$36:A137)+0.01</f>
        <v>1.2900000000000003</v>
      </c>
      <c r="B138" s="728" t="s">
        <v>2190</v>
      </c>
      <c r="C138" s="729" t="s">
        <v>227</v>
      </c>
      <c r="D138" s="730">
        <v>1</v>
      </c>
      <c r="E138" s="730"/>
      <c r="F138" s="731">
        <f>D138*E138</f>
        <v>0</v>
      </c>
    </row>
    <row r="139" spans="1:6" s="755" customFormat="1">
      <c r="A139" s="722"/>
      <c r="B139" s="728"/>
      <c r="C139" s="773"/>
      <c r="D139" s="773"/>
      <c r="E139" s="762"/>
      <c r="F139" s="762"/>
    </row>
    <row r="140" spans="1:6" s="755" customFormat="1" ht="60">
      <c r="A140" s="727">
        <f>MAX($A$36:A139)+0.01</f>
        <v>1.3000000000000003</v>
      </c>
      <c r="B140" s="728" t="s">
        <v>2638</v>
      </c>
      <c r="C140" s="729" t="s">
        <v>227</v>
      </c>
      <c r="D140" s="730">
        <v>1</v>
      </c>
      <c r="E140" s="730"/>
      <c r="F140" s="731">
        <f>D140*E140</f>
        <v>0</v>
      </c>
    </row>
    <row r="141" spans="1:6" s="657" customFormat="1" ht="12.75">
      <c r="A141" s="655"/>
      <c r="B141" s="692"/>
      <c r="C141" s="660"/>
      <c r="D141" s="693"/>
      <c r="E141" s="679"/>
      <c r="F141" s="695"/>
    </row>
    <row r="142" spans="1:6" s="618" customFormat="1" ht="15.75" thickBot="1">
      <c r="A142" s="652"/>
      <c r="B142" s="653" t="s">
        <v>2639</v>
      </c>
      <c r="C142" s="652"/>
      <c r="D142" s="652"/>
      <c r="E142" s="654">
        <f>SUM(F41:F141)</f>
        <v>0</v>
      </c>
      <c r="F142" s="654"/>
    </row>
    <row r="143" spans="1:6" s="618" customFormat="1" ht="15.75" thickTop="1"/>
  </sheetData>
  <mergeCells count="25">
    <mergeCell ref="B35:F35"/>
    <mergeCell ref="B36:F36"/>
    <mergeCell ref="B29:F29"/>
    <mergeCell ref="B30:F30"/>
    <mergeCell ref="B31:F31"/>
    <mergeCell ref="B32:F32"/>
    <mergeCell ref="B33:F33"/>
    <mergeCell ref="B34:F34"/>
    <mergeCell ref="B23:F23"/>
    <mergeCell ref="B24:F24"/>
    <mergeCell ref="B25:F25"/>
    <mergeCell ref="B26:F26"/>
    <mergeCell ref="B27:F27"/>
    <mergeCell ref="B28:F28"/>
    <mergeCell ref="B14:F14"/>
    <mergeCell ref="B16:F16"/>
    <mergeCell ref="B17:F17"/>
    <mergeCell ref="B18:F18"/>
    <mergeCell ref="B19:F19"/>
    <mergeCell ref="B20:F20"/>
    <mergeCell ref="B21:F21"/>
    <mergeCell ref="B22:F22"/>
    <mergeCell ref="E142:F142"/>
    <mergeCell ref="D7:F7"/>
    <mergeCell ref="D9:F9"/>
  </mergeCells>
  <pageMargins left="0.98425196850393704" right="0.59055118110236227" top="0.59055118110236227" bottom="0.59055118110236227" header="0.31496062992125984" footer="0.31496062992125984"/>
  <pageSetup paperSize="9" orientation="portrait" r:id="rId1"/>
  <headerFooter>
    <oddHeader>&amp;L&amp;"-,Krepko"&amp;9&amp;K00-049MISEL, projektiranje arhitekture &amp; gradbenii inženiring d.o.o.</oddHeader>
    <oddFooter>&amp;L&amp;"-,Krepko"&amp;9&amp;K00-048KULTURNI DOM LOG POD MANGRTOM&amp;R&amp;"-,Krepko"&amp;9&amp;K00-048&amp;P/&amp;N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11</vt:i4>
      </vt:variant>
      <vt:variant>
        <vt:lpstr>Imenovani obsegi</vt:lpstr>
      </vt:variant>
      <vt:variant>
        <vt:i4>8</vt:i4>
      </vt:variant>
    </vt:vector>
  </HeadingPairs>
  <TitlesOfParts>
    <vt:vector size="19" baseType="lpstr">
      <vt:lpstr>NASLOVNA STRAN</vt:lpstr>
      <vt:lpstr>REKAPITULACIJA</vt:lpstr>
      <vt:lpstr>SPLOŠNA DOLOČILA</vt:lpstr>
      <vt:lpstr>A. GRADBENA DELA</vt:lpstr>
      <vt:lpstr>B. OBRTNIŠKA DELA</vt:lpstr>
      <vt:lpstr>C. ELEKTRIČNE INŠTALACIJE</vt:lpstr>
      <vt:lpstr>D. STROJNE INŠTALACIJE</vt:lpstr>
      <vt:lpstr>E. ZUNANJA UREDITEV</vt:lpstr>
      <vt:lpstr>F. NN PRIKLJUČEK</vt:lpstr>
      <vt:lpstr>G. TK PRIKLJUČEK</vt:lpstr>
      <vt:lpstr>H. PRESTAVITEV JAVNEGA VODOVODA</vt:lpstr>
      <vt:lpstr>'A. GRADBENA DELA'!Področje_tiskanja</vt:lpstr>
      <vt:lpstr>'B. OBRTNIŠKA DELA'!Področje_tiskanja</vt:lpstr>
      <vt:lpstr>'D. STROJNE INŠTALACIJE'!Področje_tiskanja</vt:lpstr>
      <vt:lpstr>'E. ZUNANJA UREDITEV'!Področje_tiskanja</vt:lpstr>
      <vt:lpstr>'F. NN PRIKLJUČEK'!Področje_tiskanja</vt:lpstr>
      <vt:lpstr>'G. TK PRIKLJUČEK'!Področje_tiskanja</vt:lpstr>
      <vt:lpstr>'H. PRESTAVITEV JAVNEGA VODOVODA'!Področje_tiskanja</vt:lpstr>
      <vt:lpstr>REKAPITULACIJA!Področje_tiskanja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Office</dc:creator>
  <cp:lastModifiedBy>Office</cp:lastModifiedBy>
  <cp:lastPrinted>2026-06-16T10:46:47Z</cp:lastPrinted>
  <dcterms:created xsi:type="dcterms:W3CDTF">2025-02-17T10:17:22Z</dcterms:created>
  <dcterms:modified xsi:type="dcterms:W3CDTF">2026-07-20T10:58:42Z</dcterms:modified>
</cp:coreProperties>
</file>